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omments1.xml" ContentType="application/vnd.openxmlformats-officedocument.spreadsheetml.comments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8" Type="http://schemas.openxmlformats.org/officeDocument/2006/relationships/custom-properties" Target="docProps/custom.xml"/><Relationship Id="rId7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6" Type="http://schemas.openxmlformats.org/package/2006/relationships/metadata/core-properties" Target="docProps/core.xml"/><Relationship Id="rId5" Type="http://schemas.microsoft.com/office/2006/relationships/ui/userCustomization" Target="userCustomization/customUI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showInkAnnotation="0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24220.25-PE/Minuta/"/>
    </mc:Choice>
  </mc:AlternateContent>
  <xr:revisionPtr revIDLastSave="15" documentId="8_{9524B7E0-AD3D-40ED-90B1-0C246FF28E69}" xr6:coauthVersionLast="47" xr6:coauthVersionMax="47" xr10:uidLastSave="{926BDE9F-DB06-42C8-833F-872704FA6EFF}"/>
  <bookViews>
    <workbookView xWindow="765" yWindow="645" windowWidth="14355" windowHeight="14805" tabRatio="874" xr2:uid="{00000000-000D-0000-FFFF-FFFF00000000}"/>
  </bookViews>
  <sheets>
    <sheet name="Home" sheetId="32" r:id="rId1"/>
    <sheet name="Dados Cadastrais" sheetId="14" r:id="rId2"/>
    <sheet name="Indicadores Financeiros" sheetId="20" r:id="rId3"/>
    <sheet name="Uniformes e EPIs" sheetId="27" r:id="rId4"/>
    <sheet name="Relatório Custo" sheetId="7" r:id="rId5"/>
    <sheet name="Horas adicionais" sheetId="33" r:id="rId6"/>
    <sheet name="Cronograma Físico Financeiro" sheetId="18" r:id="rId7"/>
    <sheet name="Resumo por Localidade" sheetId="22" r:id="rId8"/>
    <sheet name="Dúvidas" sheetId="31" r:id="rId9"/>
  </sheets>
  <definedNames>
    <definedName name="_xlnm._FilterDatabase" localSheetId="5" hidden="1">'Horas adicionais'!$A$2:$LY$47</definedName>
    <definedName name="_xlnm._FilterDatabase" localSheetId="4" hidden="1">'Relatório Custo'!$A$2:$MI$13</definedName>
    <definedName name="_xlnm.Print_Area" localSheetId="6">'Cronograma Físico Financeiro'!$A$1:$D$27</definedName>
    <definedName name="_xlnm.Print_Area" localSheetId="1">'Dados Cadastrais'!$A$1:$H$20</definedName>
    <definedName name="_xlnm.Print_Area" localSheetId="8">Dúvidas!$A$1:$N$22</definedName>
    <definedName name="_xlnm.Print_Area" localSheetId="5">'Horas adicionais'!$A$1:$T$47</definedName>
    <definedName name="_xlnm.Print_Area" localSheetId="2">'Indicadores Financeiros'!$A$1:$J$146</definedName>
    <definedName name="_xlnm.Print_Area" localSheetId="4">'Relatório Custo'!$A$1:$AD$32</definedName>
    <definedName name="_xlnm.Print_Area" localSheetId="7">'Resumo por Localidade'!$A$1:$I$73</definedName>
    <definedName name="_xlnm.Print_Titles" localSheetId="5">'Horas adicionais'!$1:$2</definedName>
    <definedName name="_xlnm.Print_Titles" localSheetId="4">'Relatório Custo'!$1:$2</definedName>
    <definedName name="_xlnm.Print_Titles" localSheetId="7">'Resumo por Localidade'!$1:$8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6" i="33" l="1"/>
  <c r="B46" i="33"/>
  <c r="K46" i="33" s="1"/>
  <c r="L45" i="33"/>
  <c r="K45" i="33"/>
  <c r="B45" i="33"/>
  <c r="L44" i="33"/>
  <c r="K44" i="33"/>
  <c r="B44" i="33"/>
  <c r="Q43" i="33"/>
  <c r="L43" i="33"/>
  <c r="B43" i="33"/>
  <c r="K43" i="33" s="1"/>
  <c r="L42" i="33"/>
  <c r="B42" i="33"/>
  <c r="K42" i="33" s="1"/>
  <c r="L41" i="33"/>
  <c r="K41" i="33"/>
  <c r="B41" i="33"/>
  <c r="L40" i="33"/>
  <c r="K40" i="33"/>
  <c r="B40" i="33"/>
  <c r="L39" i="33"/>
  <c r="B39" i="33"/>
  <c r="K39" i="33" s="1"/>
  <c r="Q38" i="33"/>
  <c r="L38" i="33"/>
  <c r="B38" i="33"/>
  <c r="K38" i="33" s="1"/>
  <c r="L37" i="33"/>
  <c r="K37" i="33"/>
  <c r="B37" i="33"/>
  <c r="L36" i="33"/>
  <c r="K36" i="33"/>
  <c r="B36" i="33"/>
  <c r="L35" i="33"/>
  <c r="B35" i="33"/>
  <c r="K35" i="33" s="1"/>
  <c r="L34" i="33"/>
  <c r="B34" i="33"/>
  <c r="K34" i="33" s="1"/>
  <c r="L33" i="33"/>
  <c r="K33" i="33"/>
  <c r="B33" i="33"/>
  <c r="L32" i="33"/>
  <c r="K32" i="33"/>
  <c r="B32" i="33"/>
  <c r="L31" i="33"/>
  <c r="B31" i="33"/>
  <c r="K31" i="33" s="1"/>
  <c r="L30" i="33"/>
  <c r="B30" i="33"/>
  <c r="K30" i="33" s="1"/>
  <c r="L29" i="33"/>
  <c r="K29" i="33"/>
  <c r="B29" i="33"/>
  <c r="L28" i="33"/>
  <c r="K28" i="33"/>
  <c r="B28" i="33"/>
  <c r="L27" i="33"/>
  <c r="B27" i="33"/>
  <c r="K27" i="33" s="1"/>
  <c r="L26" i="33"/>
  <c r="B26" i="33"/>
  <c r="K26" i="33" s="1"/>
  <c r="Q25" i="33"/>
  <c r="L25" i="33"/>
  <c r="K25" i="33"/>
  <c r="B25" i="33"/>
  <c r="L24" i="33"/>
  <c r="K24" i="33"/>
  <c r="B24" i="33"/>
  <c r="L23" i="33"/>
  <c r="B23" i="33"/>
  <c r="K23" i="33" s="1"/>
  <c r="L22" i="33"/>
  <c r="B22" i="33"/>
  <c r="K22" i="33" s="1"/>
  <c r="L21" i="33"/>
  <c r="K21" i="33"/>
  <c r="B21" i="33"/>
  <c r="L20" i="33"/>
  <c r="K20" i="33"/>
  <c r="B20" i="33"/>
  <c r="L19" i="33"/>
  <c r="B19" i="33"/>
  <c r="K19" i="33" s="1"/>
  <c r="L18" i="33"/>
  <c r="B18" i="33"/>
  <c r="K18" i="33" s="1"/>
  <c r="L17" i="33"/>
  <c r="K17" i="33"/>
  <c r="B17" i="33"/>
  <c r="L16" i="33"/>
  <c r="K16" i="33"/>
  <c r="B16" i="33"/>
  <c r="L15" i="33"/>
  <c r="B15" i="33"/>
  <c r="K15" i="33" s="1"/>
  <c r="L14" i="33"/>
  <c r="B14" i="33"/>
  <c r="K14" i="33" s="1"/>
  <c r="L13" i="33"/>
  <c r="K13" i="33"/>
  <c r="B13" i="33"/>
  <c r="L12" i="33"/>
  <c r="K12" i="33"/>
  <c r="B12" i="33"/>
  <c r="L11" i="33"/>
  <c r="B11" i="33"/>
  <c r="K11" i="33" s="1"/>
  <c r="H121" i="20"/>
  <c r="Q14" i="33" s="1"/>
  <c r="H122" i="20"/>
  <c r="T12" i="7" s="1"/>
  <c r="H123" i="20"/>
  <c r="T16" i="7" s="1"/>
  <c r="H124" i="20"/>
  <c r="T18" i="7" s="1"/>
  <c r="H125" i="20"/>
  <c r="T20" i="7" s="1"/>
  <c r="H126" i="20"/>
  <c r="T21" i="7" s="1"/>
  <c r="H127" i="20"/>
  <c r="Q37" i="33" s="1"/>
  <c r="H128" i="20"/>
  <c r="T26" i="7" s="1"/>
  <c r="H129" i="20"/>
  <c r="T29" i="7" s="1"/>
  <c r="T31" i="7"/>
  <c r="I31" i="7"/>
  <c r="H31" i="7"/>
  <c r="G31" i="7"/>
  <c r="F31" i="7"/>
  <c r="E31" i="7"/>
  <c r="D31" i="7"/>
  <c r="B31" i="7"/>
  <c r="H30" i="7"/>
  <c r="G30" i="7"/>
  <c r="F30" i="7"/>
  <c r="E30" i="7"/>
  <c r="D30" i="7"/>
  <c r="B30" i="7"/>
  <c r="H29" i="7"/>
  <c r="G29" i="7"/>
  <c r="F29" i="7"/>
  <c r="E29" i="7"/>
  <c r="D29" i="7"/>
  <c r="B29" i="7"/>
  <c r="I28" i="7"/>
  <c r="H28" i="7"/>
  <c r="G28" i="7"/>
  <c r="F28" i="7"/>
  <c r="E28" i="7"/>
  <c r="D28" i="7"/>
  <c r="B28" i="7"/>
  <c r="H27" i="7"/>
  <c r="G27" i="7"/>
  <c r="F27" i="7"/>
  <c r="E27" i="7"/>
  <c r="D27" i="7"/>
  <c r="B27" i="7"/>
  <c r="H26" i="7"/>
  <c r="G26" i="7"/>
  <c r="F26" i="7"/>
  <c r="E26" i="7"/>
  <c r="D26" i="7"/>
  <c r="B26" i="7"/>
  <c r="H25" i="7"/>
  <c r="G25" i="7"/>
  <c r="F25" i="7"/>
  <c r="E25" i="7"/>
  <c r="D25" i="7"/>
  <c r="B25" i="7"/>
  <c r="H24" i="7"/>
  <c r="G24" i="7"/>
  <c r="F24" i="7"/>
  <c r="E24" i="7"/>
  <c r="D24" i="7"/>
  <c r="B24" i="7"/>
  <c r="I23" i="7"/>
  <c r="H23" i="7"/>
  <c r="G23" i="7"/>
  <c r="F23" i="7"/>
  <c r="E23" i="7"/>
  <c r="D23" i="7"/>
  <c r="B23" i="7"/>
  <c r="H22" i="7"/>
  <c r="G22" i="7"/>
  <c r="F22" i="7"/>
  <c r="E22" i="7"/>
  <c r="D22" i="7"/>
  <c r="B22" i="7"/>
  <c r="H21" i="7"/>
  <c r="G21" i="7"/>
  <c r="F21" i="7"/>
  <c r="E21" i="7"/>
  <c r="D21" i="7"/>
  <c r="B21" i="7"/>
  <c r="I20" i="7"/>
  <c r="H20" i="7"/>
  <c r="G20" i="7"/>
  <c r="F20" i="7"/>
  <c r="E20" i="7"/>
  <c r="D20" i="7"/>
  <c r="B20" i="7"/>
  <c r="AK20" i="7"/>
  <c r="H19" i="7"/>
  <c r="G19" i="7"/>
  <c r="F19" i="7"/>
  <c r="E19" i="7"/>
  <c r="D19" i="7"/>
  <c r="B19" i="7"/>
  <c r="H18" i="7"/>
  <c r="G18" i="7"/>
  <c r="F18" i="7"/>
  <c r="E18" i="7"/>
  <c r="D18" i="7"/>
  <c r="B18" i="7"/>
  <c r="I17" i="7"/>
  <c r="H17" i="7"/>
  <c r="G17" i="7"/>
  <c r="F17" i="7"/>
  <c r="E17" i="7"/>
  <c r="D17" i="7"/>
  <c r="B17" i="7"/>
  <c r="H16" i="7"/>
  <c r="G16" i="7"/>
  <c r="F16" i="7"/>
  <c r="E16" i="7"/>
  <c r="D16" i="7"/>
  <c r="B16" i="7"/>
  <c r="H15" i="7"/>
  <c r="G15" i="7"/>
  <c r="F15" i="7"/>
  <c r="E15" i="7"/>
  <c r="D15" i="7"/>
  <c r="B15" i="7"/>
  <c r="I14" i="7"/>
  <c r="H14" i="7"/>
  <c r="G14" i="7"/>
  <c r="F14" i="7"/>
  <c r="E14" i="7"/>
  <c r="D14" i="7"/>
  <c r="B14" i="7"/>
  <c r="H13" i="7"/>
  <c r="G13" i="7"/>
  <c r="F13" i="7"/>
  <c r="E13" i="7"/>
  <c r="D13" i="7"/>
  <c r="B13" i="7"/>
  <c r="H12" i="7"/>
  <c r="G12" i="7"/>
  <c r="F12" i="7"/>
  <c r="E12" i="7"/>
  <c r="D12" i="7"/>
  <c r="B12" i="7"/>
  <c r="I11" i="7"/>
  <c r="H11" i="7"/>
  <c r="G11" i="7"/>
  <c r="F11" i="7"/>
  <c r="E11" i="7"/>
  <c r="D11" i="7"/>
  <c r="B11" i="7"/>
  <c r="AK11" i="7"/>
  <c r="Q33" i="33" l="1"/>
  <c r="Q23" i="33"/>
  <c r="Q34" i="33"/>
  <c r="T19" i="7"/>
  <c r="T25" i="7"/>
  <c r="T28" i="7"/>
  <c r="Q24" i="33"/>
  <c r="Q39" i="33"/>
  <c r="Q29" i="33"/>
  <c r="Q30" i="33"/>
  <c r="Q44" i="33"/>
  <c r="Q35" i="33"/>
  <c r="Q26" i="33"/>
  <c r="Q40" i="33"/>
  <c r="Q31" i="33"/>
  <c r="Q45" i="33"/>
  <c r="T24" i="7"/>
  <c r="T27" i="7"/>
  <c r="T30" i="7"/>
  <c r="Q36" i="33"/>
  <c r="Q27" i="33"/>
  <c r="Q12" i="33"/>
  <c r="Q13" i="33"/>
  <c r="Q18" i="33"/>
  <c r="Q46" i="33"/>
  <c r="Q16" i="33"/>
  <c r="T13" i="7"/>
  <c r="Q21" i="33"/>
  <c r="Q17" i="33"/>
  <c r="Q22" i="33"/>
  <c r="T11" i="7"/>
  <c r="T14" i="7"/>
  <c r="Q42" i="33"/>
  <c r="Q20" i="33"/>
  <c r="Q11" i="33"/>
  <c r="Q41" i="33"/>
  <c r="Q32" i="33"/>
  <c r="Q28" i="33"/>
  <c r="Q19" i="33"/>
  <c r="Q15" i="33"/>
  <c r="T22" i="7"/>
  <c r="T17" i="7"/>
  <c r="T15" i="7"/>
  <c r="T23" i="7"/>
  <c r="K31" i="7"/>
  <c r="K28" i="7"/>
  <c r="I29" i="7"/>
  <c r="K29" i="7" s="1"/>
  <c r="I25" i="7"/>
  <c r="K25" i="7" s="1"/>
  <c r="I27" i="7"/>
  <c r="K27" i="7" s="1"/>
  <c r="I30" i="7"/>
  <c r="K30" i="7" s="1"/>
  <c r="I24" i="7"/>
  <c r="K24" i="7" s="1"/>
  <c r="K17" i="7"/>
  <c r="I26" i="7"/>
  <c r="K26" i="7" s="1"/>
  <c r="K23" i="7"/>
  <c r="I21" i="7"/>
  <c r="K21" i="7" s="1"/>
  <c r="I15" i="7"/>
  <c r="K15" i="7" s="1"/>
  <c r="I18" i="7"/>
  <c r="K18" i="7" s="1"/>
  <c r="I22" i="7"/>
  <c r="K22" i="7" s="1"/>
  <c r="K14" i="7"/>
  <c r="I19" i="7"/>
  <c r="K19" i="7" s="1"/>
  <c r="K20" i="7"/>
  <c r="I16" i="7"/>
  <c r="K16" i="7" s="1"/>
  <c r="I12" i="7"/>
  <c r="K12" i="7" s="1"/>
  <c r="I13" i="7"/>
  <c r="K13" i="7" s="1"/>
  <c r="K11" i="7"/>
  <c r="I8" i="22"/>
  <c r="H8" i="22"/>
  <c r="G8" i="22"/>
  <c r="F8" i="22"/>
  <c r="E8" i="22"/>
  <c r="D8" i="22"/>
  <c r="C8" i="22"/>
  <c r="B8" i="22"/>
  <c r="I98" i="20" l="1"/>
  <c r="J33" i="20"/>
  <c r="J55" i="20" l="1"/>
  <c r="J40" i="20"/>
  <c r="J42" i="20" s="1"/>
  <c r="J37" i="20"/>
  <c r="J58" i="20"/>
  <c r="J57" i="20"/>
  <c r="J56" i="20"/>
  <c r="J44" i="20" l="1"/>
  <c r="B10" i="33"/>
  <c r="L9" i="33" l="1"/>
  <c r="L8" i="33"/>
  <c r="L5" i="33"/>
  <c r="L4" i="33"/>
  <c r="K9" i="33"/>
  <c r="B9" i="33"/>
  <c r="K8" i="33"/>
  <c r="B8" i="33"/>
  <c r="B7" i="33"/>
  <c r="B6" i="33"/>
  <c r="K5" i="33"/>
  <c r="B5" i="33"/>
  <c r="K4" i="33"/>
  <c r="B4" i="33"/>
  <c r="B3" i="33"/>
  <c r="I10" i="22"/>
  <c r="I9" i="22"/>
  <c r="I72" i="22" s="1"/>
  <c r="G113" i="20"/>
  <c r="G6" i="7"/>
  <c r="F6" i="7"/>
  <c r="E6" i="7"/>
  <c r="D6" i="7"/>
  <c r="B6" i="7"/>
  <c r="D3" i="7"/>
  <c r="D4" i="7"/>
  <c r="D5" i="7"/>
  <c r="D7" i="7"/>
  <c r="D8" i="7"/>
  <c r="D9" i="7"/>
  <c r="D10" i="7"/>
  <c r="H120" i="20"/>
  <c r="Q10" i="33" l="1"/>
  <c r="Q9" i="33"/>
  <c r="Q8" i="33"/>
  <c r="Q7" i="33"/>
  <c r="AD6" i="7"/>
  <c r="I54" i="22"/>
  <c r="I60" i="22"/>
  <c r="I68" i="22"/>
  <c r="I6" i="7"/>
  <c r="K6" i="7"/>
  <c r="Y6" i="7"/>
  <c r="Z6" i="7"/>
  <c r="AC6" i="7"/>
  <c r="AA6" i="7" l="1"/>
  <c r="E3" i="7" l="1"/>
  <c r="E4" i="7"/>
  <c r="E5" i="7"/>
  <c r="E7" i="7"/>
  <c r="E8" i="7"/>
  <c r="E9" i="7"/>
  <c r="E10" i="7"/>
  <c r="H119" i="20" l="1"/>
  <c r="H118" i="20"/>
  <c r="T6" i="7" s="1"/>
  <c r="J16" i="20"/>
  <c r="J18" i="20"/>
  <c r="J79" i="20"/>
  <c r="Q3" i="33" l="1"/>
  <c r="Q5" i="33"/>
  <c r="Q6" i="33"/>
  <c r="Q4" i="33"/>
  <c r="J78" i="20"/>
  <c r="P79" i="20" l="1"/>
  <c r="I10" i="7" l="1"/>
  <c r="I3" i="7"/>
  <c r="I4" i="7"/>
  <c r="C11" i="22" l="1"/>
  <c r="D11" i="22"/>
  <c r="E11" i="22"/>
  <c r="B11" i="22"/>
  <c r="F10" i="22"/>
  <c r="G10" i="22"/>
  <c r="H10" i="22"/>
  <c r="C10" i="22"/>
  <c r="D10" i="22"/>
  <c r="E10" i="22"/>
  <c r="B10" i="22"/>
  <c r="F9" i="22" l="1"/>
  <c r="G9" i="22"/>
  <c r="H9" i="22"/>
  <c r="E9" i="22"/>
  <c r="C9" i="22"/>
  <c r="D9" i="22"/>
  <c r="B9" i="22"/>
  <c r="C62" i="22" l="1"/>
  <c r="B62" i="22"/>
  <c r="D62" i="22"/>
  <c r="E62" i="22"/>
  <c r="H72" i="22"/>
  <c r="H54" i="22"/>
  <c r="H60" i="22"/>
  <c r="H68" i="22"/>
  <c r="F60" i="22"/>
  <c r="F72" i="22"/>
  <c r="F68" i="22"/>
  <c r="F54" i="22"/>
  <c r="G72" i="22"/>
  <c r="G60" i="22"/>
  <c r="G68" i="22"/>
  <c r="G54" i="22"/>
  <c r="H8" i="7"/>
  <c r="H10" i="7"/>
  <c r="G3" i="7"/>
  <c r="G4" i="7"/>
  <c r="G5" i="7"/>
  <c r="G7" i="7"/>
  <c r="G8" i="7"/>
  <c r="G9" i="7"/>
  <c r="G10" i="7"/>
  <c r="G111" i="20" l="1"/>
  <c r="H3" i="7" s="1"/>
  <c r="G112" i="20"/>
  <c r="H4" i="7" s="1"/>
  <c r="G114" i="20"/>
  <c r="I11" i="22" l="1"/>
  <c r="H6" i="7"/>
  <c r="F11" i="22"/>
  <c r="H11" i="22"/>
  <c r="H9" i="7"/>
  <c r="G11" i="22"/>
  <c r="H7" i="7"/>
  <c r="H5" i="7"/>
  <c r="J77" i="20"/>
  <c r="K10" i="7" l="1"/>
  <c r="K3" i="7"/>
  <c r="K4" i="7"/>
  <c r="I5" i="7"/>
  <c r="K5" i="7"/>
  <c r="I7" i="7"/>
  <c r="K7" i="7" s="1"/>
  <c r="I9" i="7"/>
  <c r="K9" i="7" s="1"/>
  <c r="I8" i="7"/>
  <c r="K8" i="7" s="1"/>
  <c r="Z5" i="7"/>
  <c r="Y5" i="7"/>
  <c r="AD5" i="7"/>
  <c r="K30" i="27" l="1"/>
  <c r="K29" i="27"/>
  <c r="K28" i="27"/>
  <c r="K27" i="27"/>
  <c r="K26" i="27"/>
  <c r="K25" i="27"/>
  <c r="K24" i="27"/>
  <c r="K23" i="27"/>
  <c r="K22" i="27"/>
  <c r="K21" i="27"/>
  <c r="I15" i="27"/>
  <c r="H15" i="27"/>
  <c r="G15" i="27"/>
  <c r="I14" i="27"/>
  <c r="H14" i="27"/>
  <c r="G14" i="27"/>
  <c r="I13" i="27"/>
  <c r="H8" i="27" l="1"/>
  <c r="G9" i="27"/>
  <c r="H9" i="27"/>
  <c r="H10" i="27"/>
  <c r="G11" i="27"/>
  <c r="H11" i="27"/>
  <c r="I12" i="27"/>
  <c r="G13" i="27"/>
  <c r="K32" i="27"/>
  <c r="G8" i="27"/>
  <c r="I8" i="27"/>
  <c r="I9" i="27"/>
  <c r="G10" i="27"/>
  <c r="I10" i="27"/>
  <c r="I11" i="27"/>
  <c r="G12" i="27"/>
  <c r="H12" i="27"/>
  <c r="K31" i="27"/>
  <c r="H13" i="27"/>
  <c r="K33" i="27"/>
  <c r="F36" i="27" l="1"/>
  <c r="I36" i="27"/>
  <c r="G37" i="27"/>
  <c r="I16" i="27"/>
  <c r="I35" i="27"/>
  <c r="G35" i="27"/>
  <c r="H37" i="27"/>
  <c r="H36" i="27"/>
  <c r="H35" i="27"/>
  <c r="G36" i="27"/>
  <c r="I37" i="27"/>
  <c r="F37" i="27"/>
  <c r="H16" i="27"/>
  <c r="F35" i="27"/>
  <c r="G16" i="27"/>
  <c r="J114" i="20" s="1"/>
  <c r="F10" i="7"/>
  <c r="B10" i="7"/>
  <c r="J109" i="20" l="1"/>
  <c r="I111" i="20"/>
  <c r="I114" i="20"/>
  <c r="L6" i="33"/>
  <c r="L10" i="33"/>
  <c r="O6" i="7"/>
  <c r="J111" i="20"/>
  <c r="L7" i="33" s="1"/>
  <c r="I109" i="20"/>
  <c r="J110" i="20"/>
  <c r="J108" i="20"/>
  <c r="I108" i="20"/>
  <c r="I107" i="20"/>
  <c r="I110" i="20"/>
  <c r="J107" i="20"/>
  <c r="T10" i="7"/>
  <c r="AC5" i="7"/>
  <c r="O14" i="7" l="1"/>
  <c r="O31" i="7"/>
  <c r="O23" i="7"/>
  <c r="O28" i="7"/>
  <c r="O17" i="7"/>
  <c r="O18" i="7"/>
  <c r="O15" i="7"/>
  <c r="O24" i="7"/>
  <c r="O21" i="7"/>
  <c r="O26" i="7"/>
  <c r="O12" i="7"/>
  <c r="O29" i="7"/>
  <c r="O27" i="7"/>
  <c r="O19" i="7"/>
  <c r="O30" i="7"/>
  <c r="O25" i="7"/>
  <c r="O16" i="7"/>
  <c r="O22" i="7"/>
  <c r="O13" i="7"/>
  <c r="O11" i="7"/>
  <c r="O20" i="7"/>
  <c r="L3" i="33"/>
  <c r="O9" i="7"/>
  <c r="O8" i="7"/>
  <c r="O10" i="7"/>
  <c r="O3" i="7"/>
  <c r="O5" i="7"/>
  <c r="O7" i="7"/>
  <c r="O4" i="7"/>
  <c r="E56" i="22"/>
  <c r="B8" i="7"/>
  <c r="F8" i="7"/>
  <c r="F9" i="7" l="1"/>
  <c r="B9" i="7"/>
  <c r="J98" i="20"/>
  <c r="J83" i="20"/>
  <c r="J96" i="20" l="1"/>
  <c r="D56" i="22" l="1"/>
  <c r="C56" i="22"/>
  <c r="A5" i="22"/>
  <c r="B56" i="22" l="1"/>
  <c r="F3" i="7" l="1"/>
  <c r="F4" i="7"/>
  <c r="F5" i="7"/>
  <c r="F7" i="7"/>
  <c r="E108" i="20"/>
  <c r="J103" i="20" l="1"/>
  <c r="N16" i="7" l="1"/>
  <c r="N20" i="7"/>
  <c r="N13" i="7"/>
  <c r="N14" i="7"/>
  <c r="N29" i="7"/>
  <c r="N11" i="7"/>
  <c r="N31" i="7"/>
  <c r="N26" i="7"/>
  <c r="N25" i="7"/>
  <c r="N17" i="7"/>
  <c r="N15" i="7"/>
  <c r="N19" i="7"/>
  <c r="N12" i="7"/>
  <c r="N24" i="7"/>
  <c r="N28" i="7"/>
  <c r="N18" i="7"/>
  <c r="N30" i="7"/>
  <c r="N22" i="7"/>
  <c r="N27" i="7"/>
  <c r="N23" i="7"/>
  <c r="N21" i="7"/>
  <c r="K10" i="33"/>
  <c r="K7" i="33"/>
  <c r="K3" i="33"/>
  <c r="K6" i="33"/>
  <c r="N6" i="7"/>
  <c r="N9" i="7"/>
  <c r="N10" i="7"/>
  <c r="N4" i="7"/>
  <c r="N8" i="7"/>
  <c r="J92" i="20"/>
  <c r="J81" i="20"/>
  <c r="J80" i="20"/>
  <c r="I41" i="33" l="1"/>
  <c r="I46" i="33"/>
  <c r="I24" i="33"/>
  <c r="I18" i="33"/>
  <c r="I29" i="33"/>
  <c r="I40" i="33"/>
  <c r="I12" i="33"/>
  <c r="I34" i="33"/>
  <c r="I17" i="33"/>
  <c r="I27" i="33"/>
  <c r="I16" i="33"/>
  <c r="I21" i="33"/>
  <c r="I43" i="33"/>
  <c r="I32" i="33"/>
  <c r="I37" i="33"/>
  <c r="I31" i="33"/>
  <c r="I25" i="33"/>
  <c r="I36" i="33"/>
  <c r="I28" i="33"/>
  <c r="I22" i="33"/>
  <c r="I44" i="33"/>
  <c r="I33" i="33"/>
  <c r="I26" i="33"/>
  <c r="I42" i="33"/>
  <c r="I14" i="33"/>
  <c r="I19" i="33"/>
  <c r="I38" i="33"/>
  <c r="I20" i="33"/>
  <c r="I30" i="33"/>
  <c r="J95" i="20"/>
  <c r="L12" i="7" s="1"/>
  <c r="Y13" i="7"/>
  <c r="L14" i="7"/>
  <c r="Y19" i="7"/>
  <c r="Y22" i="7"/>
  <c r="Y27" i="7"/>
  <c r="Y28" i="7"/>
  <c r="L22" i="7"/>
  <c r="L15" i="7"/>
  <c r="L13" i="7"/>
  <c r="L31" i="7"/>
  <c r="L16" i="7"/>
  <c r="Y11" i="7"/>
  <c r="Y23" i="7"/>
  <c r="L19" i="7"/>
  <c r="Y31" i="7"/>
  <c r="L25" i="7"/>
  <c r="L30" i="7"/>
  <c r="Y14" i="7"/>
  <c r="Y20" i="7"/>
  <c r="L28" i="7"/>
  <c r="L20" i="7"/>
  <c r="Y25" i="7"/>
  <c r="Y16" i="7"/>
  <c r="L24" i="7"/>
  <c r="L11" i="7"/>
  <c r="L27" i="7"/>
  <c r="Y30" i="7"/>
  <c r="L23" i="7"/>
  <c r="L17" i="7"/>
  <c r="Y17" i="7"/>
  <c r="I10" i="33"/>
  <c r="I6" i="33"/>
  <c r="I8" i="33"/>
  <c r="I4" i="33"/>
  <c r="L6" i="7"/>
  <c r="Y9" i="7"/>
  <c r="L10" i="7"/>
  <c r="Y3" i="7"/>
  <c r="L8" i="7"/>
  <c r="Y8" i="7"/>
  <c r="Y10" i="7"/>
  <c r="Y4" i="7"/>
  <c r="L4" i="7"/>
  <c r="J93" i="20"/>
  <c r="I23" i="33" s="1"/>
  <c r="J94" i="20"/>
  <c r="L29" i="7" l="1"/>
  <c r="Y24" i="7"/>
  <c r="Y29" i="7"/>
  <c r="Y21" i="7"/>
  <c r="L21" i="7"/>
  <c r="Y18" i="7"/>
  <c r="L26" i="7"/>
  <c r="I15" i="33"/>
  <c r="I45" i="33"/>
  <c r="I11" i="33"/>
  <c r="L18" i="7"/>
  <c r="I35" i="33"/>
  <c r="Y26" i="7"/>
  <c r="I39" i="33"/>
  <c r="Y12" i="7"/>
  <c r="I13" i="33"/>
  <c r="Y15" i="7"/>
  <c r="I7" i="33"/>
  <c r="I5" i="33"/>
  <c r="I9" i="33"/>
  <c r="I3" i="33"/>
  <c r="L3" i="7"/>
  <c r="L5" i="7"/>
  <c r="Y7" i="7"/>
  <c r="L9" i="7"/>
  <c r="L7" i="7"/>
  <c r="B7" i="7"/>
  <c r="B5" i="7"/>
  <c r="B4" i="7"/>
  <c r="B3" i="7"/>
  <c r="N3" i="7" s="1"/>
  <c r="J23" i="20"/>
  <c r="J22" i="20"/>
  <c r="J20" i="20"/>
  <c r="J19" i="20"/>
  <c r="J17" i="20"/>
  <c r="F3" i="20"/>
  <c r="F2" i="20"/>
  <c r="D12" i="22" l="1"/>
  <c r="B12" i="22"/>
  <c r="I14" i="22"/>
  <c r="I35" i="22" s="1"/>
  <c r="J24" i="20"/>
  <c r="I12" i="22"/>
  <c r="I13" i="22"/>
  <c r="C12" i="22"/>
  <c r="E12" i="22"/>
  <c r="G12" i="22"/>
  <c r="F12" i="22"/>
  <c r="H12" i="22"/>
  <c r="D14" i="22"/>
  <c r="D35" i="22" s="1"/>
  <c r="E14" i="22"/>
  <c r="E35" i="22" s="1"/>
  <c r="B14" i="22"/>
  <c r="B35" i="22" s="1"/>
  <c r="C14" i="22"/>
  <c r="C35" i="22" s="1"/>
  <c r="N7" i="7"/>
  <c r="N5" i="7"/>
  <c r="T8" i="7"/>
  <c r="E13" i="22"/>
  <c r="H14" i="22"/>
  <c r="G14" i="22"/>
  <c r="F13" i="22"/>
  <c r="F14" i="22"/>
  <c r="H13" i="22"/>
  <c r="G13" i="22"/>
  <c r="T9" i="7"/>
  <c r="C11" i="18"/>
  <c r="C17" i="18"/>
  <c r="C13" i="18"/>
  <c r="C18" i="18"/>
  <c r="C14" i="18"/>
  <c r="C10" i="18"/>
  <c r="C22" i="18"/>
  <c r="C20" i="18"/>
  <c r="C19" i="18"/>
  <c r="C21" i="18"/>
  <c r="C8" i="18"/>
  <c r="C6" i="18"/>
  <c r="C4" i="18"/>
  <c r="C16" i="18"/>
  <c r="C12" i="18"/>
  <c r="C7" i="18"/>
  <c r="C9" i="18"/>
  <c r="C3" i="18"/>
  <c r="C5" i="18"/>
  <c r="C15" i="18"/>
  <c r="D13" i="22"/>
  <c r="T3" i="7"/>
  <c r="T7" i="7"/>
  <c r="T5" i="7"/>
  <c r="T4" i="7"/>
  <c r="C13" i="22"/>
  <c r="B13" i="22"/>
  <c r="J48" i="20"/>
  <c r="J38" i="20"/>
  <c r="J27" i="20"/>
  <c r="I68" i="20"/>
  <c r="J39" i="20" l="1"/>
  <c r="I32" i="22"/>
  <c r="I20" i="22"/>
  <c r="I21" i="22"/>
  <c r="I37" i="22"/>
  <c r="I22" i="22"/>
  <c r="I24" i="22"/>
  <c r="I58" i="22"/>
  <c r="I31" i="22"/>
  <c r="I34" i="22"/>
  <c r="I41" i="22"/>
  <c r="I18" i="22"/>
  <c r="I23" i="22" s="1"/>
  <c r="I19" i="22"/>
  <c r="I36" i="22"/>
  <c r="I15" i="22"/>
  <c r="I42" i="22"/>
  <c r="I43" i="22"/>
  <c r="H31" i="22"/>
  <c r="H41" i="22"/>
  <c r="G31" i="22"/>
  <c r="G41" i="22"/>
  <c r="B41" i="22"/>
  <c r="B31" i="22"/>
  <c r="D41" i="22"/>
  <c r="D31" i="22"/>
  <c r="F31" i="22"/>
  <c r="F41" i="22"/>
  <c r="E41" i="22"/>
  <c r="E31" i="22"/>
  <c r="C41" i="22"/>
  <c r="C31" i="22"/>
  <c r="B42" i="22"/>
  <c r="B43" i="22"/>
  <c r="B21" i="22"/>
  <c r="B20" i="22"/>
  <c r="B22" i="22"/>
  <c r="B36" i="22"/>
  <c r="B34" i="22"/>
  <c r="B32" i="22"/>
  <c r="B24" i="22"/>
  <c r="C43" i="22"/>
  <c r="C42" i="22"/>
  <c r="C20" i="22"/>
  <c r="C21" i="22"/>
  <c r="C36" i="22"/>
  <c r="C34" i="22"/>
  <c r="C24" i="22"/>
  <c r="C22" i="22"/>
  <c r="C32" i="22"/>
  <c r="E42" i="22"/>
  <c r="E43" i="22"/>
  <c r="E21" i="22"/>
  <c r="E20" i="22"/>
  <c r="E36" i="22"/>
  <c r="E32" i="22"/>
  <c r="E22" i="22"/>
  <c r="E34" i="22"/>
  <c r="E24" i="22"/>
  <c r="D15" i="22"/>
  <c r="D43" i="22"/>
  <c r="D42" i="22"/>
  <c r="D20" i="22"/>
  <c r="D21" i="22"/>
  <c r="D36" i="22"/>
  <c r="D24" i="22"/>
  <c r="D34" i="22"/>
  <c r="D22" i="22"/>
  <c r="D32" i="22"/>
  <c r="F35" i="22"/>
  <c r="G35" i="22"/>
  <c r="H15" i="22"/>
  <c r="H37" i="22"/>
  <c r="H43" i="22"/>
  <c r="H42" i="22"/>
  <c r="H21" i="22"/>
  <c r="H32" i="22"/>
  <c r="H34" i="22"/>
  <c r="H36" i="22"/>
  <c r="H20" i="22"/>
  <c r="H22" i="22"/>
  <c r="H35" i="22"/>
  <c r="G15" i="22"/>
  <c r="G43" i="22"/>
  <c r="G37" i="22"/>
  <c r="G42" i="22"/>
  <c r="G36" i="22"/>
  <c r="G20" i="22"/>
  <c r="G32" i="22"/>
  <c r="G34" i="22"/>
  <c r="G21" i="22"/>
  <c r="G22" i="22"/>
  <c r="F37" i="22"/>
  <c r="F43" i="22"/>
  <c r="F42" i="22"/>
  <c r="F20" i="22"/>
  <c r="F32" i="22"/>
  <c r="F34" i="22"/>
  <c r="F36" i="22"/>
  <c r="F21" i="22"/>
  <c r="F24" i="22"/>
  <c r="F22" i="22"/>
  <c r="E58" i="22"/>
  <c r="E15" i="22"/>
  <c r="C15" i="22"/>
  <c r="F15" i="22"/>
  <c r="B15" i="22"/>
  <c r="E33" i="22"/>
  <c r="E19" i="22"/>
  <c r="E18" i="22"/>
  <c r="E23" i="22" s="1"/>
  <c r="C58" i="22"/>
  <c r="F58" i="22"/>
  <c r="B58" i="22"/>
  <c r="G58" i="22"/>
  <c r="D58" i="22"/>
  <c r="H58" i="22"/>
  <c r="F18" i="22"/>
  <c r="F19" i="22"/>
  <c r="G18" i="22"/>
  <c r="G19" i="22"/>
  <c r="H18" i="22"/>
  <c r="H19" i="22"/>
  <c r="B33" i="22"/>
  <c r="C33" i="22"/>
  <c r="D33" i="22"/>
  <c r="D18" i="22"/>
  <c r="D37" i="22" s="1"/>
  <c r="D19" i="22"/>
  <c r="C18" i="22"/>
  <c r="C37" i="22" s="1"/>
  <c r="C19" i="22"/>
  <c r="B18" i="22"/>
  <c r="B19" i="22"/>
  <c r="J28" i="20"/>
  <c r="J67" i="20" s="1"/>
  <c r="J65" i="20"/>
  <c r="J50" i="20"/>
  <c r="J41" i="20"/>
  <c r="J45" i="20" s="1"/>
  <c r="J54" i="20"/>
  <c r="J34" i="20"/>
  <c r="J66" i="20" l="1"/>
  <c r="J59" i="20"/>
  <c r="I25" i="22"/>
  <c r="I44" i="22"/>
  <c r="I38" i="22"/>
  <c r="H111" i="20"/>
  <c r="B23" i="22"/>
  <c r="E37" i="22"/>
  <c r="E38" i="22" s="1"/>
  <c r="D23" i="22"/>
  <c r="C23" i="22"/>
  <c r="B37" i="22"/>
  <c r="G24" i="22"/>
  <c r="F23" i="22"/>
  <c r="F25" i="22" s="1"/>
  <c r="G38" i="22"/>
  <c r="H38" i="22"/>
  <c r="H44" i="22"/>
  <c r="H23" i="22"/>
  <c r="G23" i="22"/>
  <c r="G44" i="22"/>
  <c r="H24" i="22"/>
  <c r="E44" i="22"/>
  <c r="E25" i="22"/>
  <c r="F38" i="22"/>
  <c r="F44" i="22"/>
  <c r="B44" i="22"/>
  <c r="C38" i="22"/>
  <c r="C44" i="22"/>
  <c r="D38" i="22"/>
  <c r="D44" i="22"/>
  <c r="J29" i="20"/>
  <c r="J30" i="20" s="1"/>
  <c r="J49" i="20"/>
  <c r="J51" i="20" s="1"/>
  <c r="J69" i="20" s="1"/>
  <c r="J68" i="20"/>
  <c r="J60" i="20"/>
  <c r="J62" i="20" l="1"/>
  <c r="AC26" i="7"/>
  <c r="AC15" i="7"/>
  <c r="AC17" i="7"/>
  <c r="AC22" i="7"/>
  <c r="AC21" i="7"/>
  <c r="AC30" i="7"/>
  <c r="AC28" i="7"/>
  <c r="AC14" i="7"/>
  <c r="AC11" i="7"/>
  <c r="AC29" i="7"/>
  <c r="AC20" i="7"/>
  <c r="AC12" i="7"/>
  <c r="AC19" i="7"/>
  <c r="AC25" i="7"/>
  <c r="AC24" i="7"/>
  <c r="AC31" i="7"/>
  <c r="AC13" i="7"/>
  <c r="AC18" i="7"/>
  <c r="AC16" i="7"/>
  <c r="AC23" i="7"/>
  <c r="AC27" i="7"/>
  <c r="M7" i="7"/>
  <c r="I26" i="22"/>
  <c r="I27" i="22" s="1"/>
  <c r="I28" i="22" s="1"/>
  <c r="M6" i="7"/>
  <c r="M5" i="7"/>
  <c r="M4" i="7"/>
  <c r="M3" i="7"/>
  <c r="M10" i="7"/>
  <c r="M9" i="7"/>
  <c r="M8" i="7"/>
  <c r="AC9" i="7"/>
  <c r="AC7" i="7"/>
  <c r="B25" i="22"/>
  <c r="D25" i="22"/>
  <c r="C25" i="22"/>
  <c r="B38" i="22"/>
  <c r="H25" i="22"/>
  <c r="G25" i="22"/>
  <c r="AC10" i="7"/>
  <c r="AC8" i="7"/>
  <c r="AC4" i="7"/>
  <c r="AC3" i="7"/>
  <c r="E70" i="22"/>
  <c r="J70" i="20"/>
  <c r="J16" i="33" l="1"/>
  <c r="M16" i="33" s="1"/>
  <c r="N16" i="33" s="1"/>
  <c r="O16" i="33" s="1"/>
  <c r="P16" i="33" s="1"/>
  <c r="R16" i="33" s="1"/>
  <c r="S16" i="33" s="1"/>
  <c r="J46" i="33"/>
  <c r="M46" i="33" s="1"/>
  <c r="N46" i="33" s="1"/>
  <c r="O46" i="33" s="1"/>
  <c r="P46" i="33" s="1"/>
  <c r="R46" i="33" s="1"/>
  <c r="S46" i="33" s="1"/>
  <c r="J19" i="33"/>
  <c r="J25" i="33"/>
  <c r="M25" i="33" s="1"/>
  <c r="N25" i="33" s="1"/>
  <c r="O25" i="33" s="1"/>
  <c r="P25" i="33" s="1"/>
  <c r="R25" i="33" s="1"/>
  <c r="S25" i="33" s="1"/>
  <c r="J28" i="33"/>
  <c r="M28" i="33" s="1"/>
  <c r="N28" i="33" s="1"/>
  <c r="O28" i="33" s="1"/>
  <c r="P28" i="33" s="1"/>
  <c r="R28" i="33" s="1"/>
  <c r="S28" i="33" s="1"/>
  <c r="J21" i="33"/>
  <c r="M21" i="33" s="1"/>
  <c r="N21" i="33" s="1"/>
  <c r="O21" i="33" s="1"/>
  <c r="P21" i="33" s="1"/>
  <c r="R21" i="33" s="1"/>
  <c r="S21" i="33" s="1"/>
  <c r="J14" i="33"/>
  <c r="J33" i="33"/>
  <c r="M33" i="33" s="1"/>
  <c r="N33" i="33" s="1"/>
  <c r="O33" i="33" s="1"/>
  <c r="P33" i="33" s="1"/>
  <c r="R33" i="33" s="1"/>
  <c r="S33" i="33" s="1"/>
  <c r="J27" i="33"/>
  <c r="M27" i="33" s="1"/>
  <c r="N27" i="33" s="1"/>
  <c r="O27" i="33" s="1"/>
  <c r="P27" i="33" s="1"/>
  <c r="R27" i="33" s="1"/>
  <c r="S27" i="33" s="1"/>
  <c r="J18" i="33"/>
  <c r="J35" i="33"/>
  <c r="M35" i="33" s="1"/>
  <c r="N35" i="33" s="1"/>
  <c r="O35" i="33" s="1"/>
  <c r="P35" i="33" s="1"/>
  <c r="R35" i="33" s="1"/>
  <c r="S35" i="33" s="1"/>
  <c r="J29" i="33"/>
  <c r="J34" i="33"/>
  <c r="J36" i="33"/>
  <c r="M36" i="33" s="1"/>
  <c r="N36" i="33" s="1"/>
  <c r="O36" i="33" s="1"/>
  <c r="P36" i="33" s="1"/>
  <c r="R36" i="33" s="1"/>
  <c r="S36" i="33" s="1"/>
  <c r="J41" i="33"/>
  <c r="M41" i="33" s="1"/>
  <c r="N41" i="33" s="1"/>
  <c r="O41" i="33" s="1"/>
  <c r="P41" i="33" s="1"/>
  <c r="R41" i="33" s="1"/>
  <c r="S41" i="33" s="1"/>
  <c r="J12" i="33"/>
  <c r="M12" i="33" s="1"/>
  <c r="N12" i="33" s="1"/>
  <c r="O12" i="33" s="1"/>
  <c r="P12" i="33" s="1"/>
  <c r="R12" i="33" s="1"/>
  <c r="S12" i="33" s="1"/>
  <c r="J42" i="33"/>
  <c r="M42" i="33" s="1"/>
  <c r="N42" i="33" s="1"/>
  <c r="O42" i="33" s="1"/>
  <c r="P42" i="33" s="1"/>
  <c r="R42" i="33" s="1"/>
  <c r="S42" i="33" s="1"/>
  <c r="J24" i="33"/>
  <c r="M24" i="33" s="1"/>
  <c r="N24" i="33" s="1"/>
  <c r="O24" i="33" s="1"/>
  <c r="P24" i="33" s="1"/>
  <c r="R24" i="33" s="1"/>
  <c r="S24" i="33" s="1"/>
  <c r="J17" i="33"/>
  <c r="M17" i="33" s="1"/>
  <c r="N17" i="33" s="1"/>
  <c r="O17" i="33" s="1"/>
  <c r="P17" i="33" s="1"/>
  <c r="R17" i="33" s="1"/>
  <c r="S17" i="33" s="1"/>
  <c r="J44" i="33"/>
  <c r="J23" i="33"/>
  <c r="J26" i="33"/>
  <c r="M26" i="33" s="1"/>
  <c r="N26" i="33" s="1"/>
  <c r="O26" i="33" s="1"/>
  <c r="P26" i="33" s="1"/>
  <c r="R26" i="33" s="1"/>
  <c r="S26" i="33" s="1"/>
  <c r="J20" i="33"/>
  <c r="M20" i="33" s="1"/>
  <c r="N20" i="33" s="1"/>
  <c r="O20" i="33" s="1"/>
  <c r="P20" i="33" s="1"/>
  <c r="R20" i="33" s="1"/>
  <c r="S20" i="33" s="1"/>
  <c r="J38" i="33"/>
  <c r="J11" i="33"/>
  <c r="M11" i="33" s="1"/>
  <c r="N11" i="33" s="1"/>
  <c r="O11" i="33" s="1"/>
  <c r="P11" i="33" s="1"/>
  <c r="R11" i="33" s="1"/>
  <c r="S11" i="33" s="1"/>
  <c r="J43" i="33"/>
  <c r="J13" i="33"/>
  <c r="J15" i="33"/>
  <c r="J40" i="33"/>
  <c r="M40" i="33" s="1"/>
  <c r="N40" i="33" s="1"/>
  <c r="O40" i="33" s="1"/>
  <c r="P40" i="33" s="1"/>
  <c r="R40" i="33" s="1"/>
  <c r="S40" i="33" s="1"/>
  <c r="J30" i="33"/>
  <c r="J31" i="33"/>
  <c r="J45" i="33"/>
  <c r="M45" i="33" s="1"/>
  <c r="N45" i="33" s="1"/>
  <c r="O45" i="33" s="1"/>
  <c r="P45" i="33" s="1"/>
  <c r="R45" i="33" s="1"/>
  <c r="S45" i="33" s="1"/>
  <c r="J37" i="33"/>
  <c r="J39" i="33"/>
  <c r="M39" i="33" s="1"/>
  <c r="N39" i="33" s="1"/>
  <c r="O39" i="33" s="1"/>
  <c r="P39" i="33" s="1"/>
  <c r="R39" i="33" s="1"/>
  <c r="S39" i="33" s="1"/>
  <c r="J32" i="33"/>
  <c r="M32" i="33" s="1"/>
  <c r="N32" i="33" s="1"/>
  <c r="O32" i="33" s="1"/>
  <c r="P32" i="33" s="1"/>
  <c r="R32" i="33" s="1"/>
  <c r="S32" i="33" s="1"/>
  <c r="J22" i="33"/>
  <c r="M22" i="33" s="1"/>
  <c r="N22" i="33" s="1"/>
  <c r="O22" i="33" s="1"/>
  <c r="P22" i="33" s="1"/>
  <c r="R22" i="33" s="1"/>
  <c r="S22" i="33" s="1"/>
  <c r="Z27" i="7"/>
  <c r="AA27" i="7" s="1"/>
  <c r="Z22" i="7"/>
  <c r="AA22" i="7" s="1"/>
  <c r="Z31" i="7"/>
  <c r="AA31" i="7" s="1"/>
  <c r="Z11" i="7"/>
  <c r="AA11" i="7" s="1"/>
  <c r="Z25" i="7"/>
  <c r="AA25" i="7" s="1"/>
  <c r="Z13" i="7"/>
  <c r="AA13" i="7" s="1"/>
  <c r="Z24" i="7"/>
  <c r="AA24" i="7" s="1"/>
  <c r="Z19" i="7"/>
  <c r="AA19" i="7" s="1"/>
  <c r="Z15" i="7"/>
  <c r="AA15" i="7" s="1"/>
  <c r="Z29" i="7"/>
  <c r="AA29" i="7" s="1"/>
  <c r="Z26" i="7"/>
  <c r="AA26" i="7" s="1"/>
  <c r="Z14" i="7"/>
  <c r="AA14" i="7" s="1"/>
  <c r="Z17" i="7"/>
  <c r="AA17" i="7" s="1"/>
  <c r="Z20" i="7"/>
  <c r="AA20" i="7" s="1"/>
  <c r="Z30" i="7"/>
  <c r="AA30" i="7" s="1"/>
  <c r="Z28" i="7"/>
  <c r="AA28" i="7" s="1"/>
  <c r="Z23" i="7"/>
  <c r="AA23" i="7" s="1"/>
  <c r="Z21" i="7"/>
  <c r="AA21" i="7" s="1"/>
  <c r="Z18" i="7"/>
  <c r="AA18" i="7" s="1"/>
  <c r="Z16" i="7"/>
  <c r="AA16" i="7" s="1"/>
  <c r="Z12" i="7"/>
  <c r="AA12" i="7" s="1"/>
  <c r="M26" i="7"/>
  <c r="P26" i="7" s="1"/>
  <c r="Q26" i="7" s="1"/>
  <c r="R26" i="7" s="1"/>
  <c r="S26" i="7" s="1"/>
  <c r="U26" i="7" s="1"/>
  <c r="M28" i="7"/>
  <c r="M19" i="7"/>
  <c r="P19" i="7" s="1"/>
  <c r="Q19" i="7" s="1"/>
  <c r="R19" i="7" s="1"/>
  <c r="S19" i="7" s="1"/>
  <c r="U19" i="7" s="1"/>
  <c r="M17" i="7"/>
  <c r="M29" i="7"/>
  <c r="P29" i="7" s="1"/>
  <c r="Q29" i="7" s="1"/>
  <c r="R29" i="7" s="1"/>
  <c r="S29" i="7" s="1"/>
  <c r="U29" i="7" s="1"/>
  <c r="M18" i="7"/>
  <c r="P18" i="7" s="1"/>
  <c r="Q18" i="7" s="1"/>
  <c r="R18" i="7" s="1"/>
  <c r="S18" i="7" s="1"/>
  <c r="U18" i="7" s="1"/>
  <c r="M21" i="7"/>
  <c r="P21" i="7" s="1"/>
  <c r="Q21" i="7" s="1"/>
  <c r="R21" i="7" s="1"/>
  <c r="S21" i="7" s="1"/>
  <c r="U21" i="7" s="1"/>
  <c r="M14" i="7"/>
  <c r="M30" i="7"/>
  <c r="P30" i="7" s="1"/>
  <c r="Q30" i="7" s="1"/>
  <c r="R30" i="7" s="1"/>
  <c r="S30" i="7" s="1"/>
  <c r="U30" i="7" s="1"/>
  <c r="M11" i="7"/>
  <c r="M25" i="7"/>
  <c r="P25" i="7" s="1"/>
  <c r="Q25" i="7" s="1"/>
  <c r="R25" i="7" s="1"/>
  <c r="S25" i="7" s="1"/>
  <c r="U25" i="7" s="1"/>
  <c r="M22" i="7"/>
  <c r="P22" i="7" s="1"/>
  <c r="Q22" i="7" s="1"/>
  <c r="R22" i="7" s="1"/>
  <c r="S22" i="7" s="1"/>
  <c r="U22" i="7" s="1"/>
  <c r="M16" i="7"/>
  <c r="M24" i="7"/>
  <c r="P24" i="7" s="1"/>
  <c r="Q24" i="7" s="1"/>
  <c r="R24" i="7" s="1"/>
  <c r="S24" i="7" s="1"/>
  <c r="U24" i="7" s="1"/>
  <c r="M15" i="7"/>
  <c r="P15" i="7" s="1"/>
  <c r="Q15" i="7" s="1"/>
  <c r="R15" i="7" s="1"/>
  <c r="S15" i="7" s="1"/>
  <c r="U15" i="7" s="1"/>
  <c r="M13" i="7"/>
  <c r="P13" i="7" s="1"/>
  <c r="Q13" i="7" s="1"/>
  <c r="R13" i="7" s="1"/>
  <c r="S13" i="7" s="1"/>
  <c r="U13" i="7" s="1"/>
  <c r="M20" i="7"/>
  <c r="M23" i="7"/>
  <c r="M31" i="7"/>
  <c r="M27" i="7"/>
  <c r="M12" i="7"/>
  <c r="P12" i="7" s="1"/>
  <c r="Q12" i="7" s="1"/>
  <c r="R12" i="7" s="1"/>
  <c r="S12" i="7" s="1"/>
  <c r="U12" i="7" s="1"/>
  <c r="I46" i="22"/>
  <c r="I48" i="22" s="1"/>
  <c r="I50" i="22" s="1"/>
  <c r="I52" i="22" s="1"/>
  <c r="I56" i="22" s="1"/>
  <c r="I62" i="22" s="1"/>
  <c r="I64" i="22" s="1"/>
  <c r="I66" i="22" s="1"/>
  <c r="B70" i="22"/>
  <c r="J10" i="33"/>
  <c r="M10" i="33" s="1"/>
  <c r="N10" i="33" s="1"/>
  <c r="O10" i="33" s="1"/>
  <c r="P10" i="33" s="1"/>
  <c r="R10" i="33" s="1"/>
  <c r="S10" i="33" s="1"/>
  <c r="J7" i="33"/>
  <c r="J8" i="33"/>
  <c r="J5" i="33"/>
  <c r="J6" i="33"/>
  <c r="J3" i="33"/>
  <c r="J4" i="33"/>
  <c r="J9" i="33"/>
  <c r="C70" i="22"/>
  <c r="P6" i="7"/>
  <c r="Q6" i="7" s="1"/>
  <c r="R6" i="7" s="1"/>
  <c r="S6" i="7" s="1"/>
  <c r="U6" i="7" s="1"/>
  <c r="Z9" i="7"/>
  <c r="AA9" i="7" s="1"/>
  <c r="Z7" i="7"/>
  <c r="D70" i="22"/>
  <c r="E68" i="22"/>
  <c r="C68" i="22"/>
  <c r="Z4" i="7"/>
  <c r="Z8" i="7"/>
  <c r="AA8" i="7" s="1"/>
  <c r="Z10" i="7"/>
  <c r="AA10" i="7" s="1"/>
  <c r="Z3" i="7"/>
  <c r="B68" i="22"/>
  <c r="D68" i="22"/>
  <c r="E26" i="22"/>
  <c r="E27" i="22" s="1"/>
  <c r="F26" i="22"/>
  <c r="F27" i="22" s="1"/>
  <c r="G26" i="22"/>
  <c r="G27" i="22" s="1"/>
  <c r="H26" i="22"/>
  <c r="H27" i="22" s="1"/>
  <c r="C26" i="22"/>
  <c r="C27" i="22" s="1"/>
  <c r="B26" i="22"/>
  <c r="B27" i="22" s="1"/>
  <c r="D26" i="22"/>
  <c r="D27" i="22" s="1"/>
  <c r="P5" i="7"/>
  <c r="P7" i="7"/>
  <c r="M44" i="33" l="1"/>
  <c r="N44" i="33" s="1"/>
  <c r="O44" i="33" s="1"/>
  <c r="P44" i="33" s="1"/>
  <c r="R44" i="33" s="1"/>
  <c r="S44" i="33" s="1"/>
  <c r="M34" i="33"/>
  <c r="N34" i="33" s="1"/>
  <c r="O34" i="33" s="1"/>
  <c r="P34" i="33" s="1"/>
  <c r="R34" i="33" s="1"/>
  <c r="S34" i="33" s="1"/>
  <c r="M30" i="33"/>
  <c r="N30" i="33" s="1"/>
  <c r="O30" i="33" s="1"/>
  <c r="P30" i="33" s="1"/>
  <c r="R30" i="33" s="1"/>
  <c r="S30" i="33" s="1"/>
  <c r="M43" i="33"/>
  <c r="N43" i="33" s="1"/>
  <c r="O43" i="33" s="1"/>
  <c r="P43" i="33" s="1"/>
  <c r="R43" i="33" s="1"/>
  <c r="S43" i="33" s="1"/>
  <c r="M29" i="33"/>
  <c r="N29" i="33" s="1"/>
  <c r="O29" i="33" s="1"/>
  <c r="P29" i="33" s="1"/>
  <c r="R29" i="33" s="1"/>
  <c r="S29" i="33" s="1"/>
  <c r="M31" i="33"/>
  <c r="N31" i="33" s="1"/>
  <c r="O31" i="33" s="1"/>
  <c r="P31" i="33" s="1"/>
  <c r="R31" i="33" s="1"/>
  <c r="S31" i="33" s="1"/>
  <c r="M18" i="33"/>
  <c r="N18" i="33" s="1"/>
  <c r="O18" i="33" s="1"/>
  <c r="P18" i="33" s="1"/>
  <c r="R18" i="33" s="1"/>
  <c r="S18" i="33" s="1"/>
  <c r="M14" i="33"/>
  <c r="N14" i="33"/>
  <c r="O14" i="33" s="1"/>
  <c r="P14" i="33" s="1"/>
  <c r="R14" i="33" s="1"/>
  <c r="S14" i="33" s="1"/>
  <c r="M37" i="33"/>
  <c r="N37" i="33" s="1"/>
  <c r="O37" i="33" s="1"/>
  <c r="P37" i="33" s="1"/>
  <c r="R37" i="33" s="1"/>
  <c r="S37" i="33" s="1"/>
  <c r="M15" i="33"/>
  <c r="N15" i="33" s="1"/>
  <c r="O15" i="33" s="1"/>
  <c r="P15" i="33" s="1"/>
  <c r="R15" i="33" s="1"/>
  <c r="S15" i="33" s="1"/>
  <c r="M13" i="33"/>
  <c r="N13" i="33"/>
  <c r="O13" i="33" s="1"/>
  <c r="P13" i="33" s="1"/>
  <c r="R13" i="33" s="1"/>
  <c r="S13" i="33" s="1"/>
  <c r="M38" i="33"/>
  <c r="N38" i="33" s="1"/>
  <c r="O38" i="33" s="1"/>
  <c r="P38" i="33" s="1"/>
  <c r="R38" i="33" s="1"/>
  <c r="S38" i="33" s="1"/>
  <c r="M19" i="33"/>
  <c r="N19" i="33" s="1"/>
  <c r="O19" i="33" s="1"/>
  <c r="P19" i="33" s="1"/>
  <c r="R19" i="33" s="1"/>
  <c r="S19" i="33" s="1"/>
  <c r="M23" i="33"/>
  <c r="N23" i="33" s="1"/>
  <c r="O23" i="33" s="1"/>
  <c r="P23" i="33" s="1"/>
  <c r="R23" i="33" s="1"/>
  <c r="S23" i="33" s="1"/>
  <c r="AD30" i="7"/>
  <c r="V30" i="7"/>
  <c r="W30" i="7" s="1"/>
  <c r="AD15" i="7"/>
  <c r="V15" i="7"/>
  <c r="W15" i="7" s="1"/>
  <c r="V18" i="7"/>
  <c r="W18" i="7" s="1"/>
  <c r="AD18" i="7"/>
  <c r="AD29" i="7"/>
  <c r="V29" i="7"/>
  <c r="W29" i="7" s="1"/>
  <c r="AD22" i="7"/>
  <c r="V22" i="7"/>
  <c r="W22" i="7" s="1"/>
  <c r="AD21" i="7"/>
  <c r="V21" i="7"/>
  <c r="W21" i="7" s="1"/>
  <c r="P16" i="7"/>
  <c r="Q16" i="7" s="1"/>
  <c r="R16" i="7" s="1"/>
  <c r="S16" i="7" s="1"/>
  <c r="U16" i="7" s="1"/>
  <c r="V19" i="7"/>
  <c r="W19" i="7" s="1"/>
  <c r="AD19" i="7"/>
  <c r="AD26" i="7"/>
  <c r="V26" i="7"/>
  <c r="W26" i="7" s="1"/>
  <c r="AD13" i="7"/>
  <c r="V13" i="7"/>
  <c r="W13" i="7" s="1"/>
  <c r="AD24" i="7"/>
  <c r="V24" i="7"/>
  <c r="W24" i="7" s="1"/>
  <c r="V25" i="7"/>
  <c r="W25" i="7" s="1"/>
  <c r="AD25" i="7"/>
  <c r="V12" i="7"/>
  <c r="W12" i="7" s="1"/>
  <c r="AD12" i="7"/>
  <c r="P27" i="7"/>
  <c r="Q27" i="7" s="1"/>
  <c r="R27" i="7" s="1"/>
  <c r="S27" i="7" s="1"/>
  <c r="U27" i="7" s="1"/>
  <c r="V6" i="7"/>
  <c r="W6" i="7" s="1"/>
  <c r="M5" i="33"/>
  <c r="N5" i="33" s="1"/>
  <c r="O5" i="33" s="1"/>
  <c r="P5" i="33" s="1"/>
  <c r="R5" i="33" s="1"/>
  <c r="S5" i="33" s="1"/>
  <c r="M9" i="33"/>
  <c r="N9" i="33" s="1"/>
  <c r="O9" i="33" s="1"/>
  <c r="P9" i="33" s="1"/>
  <c r="R9" i="33" s="1"/>
  <c r="S9" i="33" s="1"/>
  <c r="M8" i="33"/>
  <c r="N8" i="33" s="1"/>
  <c r="O8" i="33" s="1"/>
  <c r="P8" i="33" s="1"/>
  <c r="R8" i="33" s="1"/>
  <c r="S8" i="33" s="1"/>
  <c r="M7" i="33"/>
  <c r="N7" i="33" s="1"/>
  <c r="O7" i="33" s="1"/>
  <c r="P7" i="33" s="1"/>
  <c r="R7" i="33" s="1"/>
  <c r="S7" i="33" s="1"/>
  <c r="M4" i="33"/>
  <c r="N4" i="33" s="1"/>
  <c r="O4" i="33" s="1"/>
  <c r="P4" i="33" s="1"/>
  <c r="R4" i="33" s="1"/>
  <c r="S4" i="33" s="1"/>
  <c r="M3" i="33"/>
  <c r="N3" i="33" s="1"/>
  <c r="O3" i="33" s="1"/>
  <c r="P3" i="33" s="1"/>
  <c r="R3" i="33" s="1"/>
  <c r="S3" i="33" s="1"/>
  <c r="M6" i="33"/>
  <c r="N6" i="33" s="1"/>
  <c r="O6" i="33" s="1"/>
  <c r="P6" i="33" s="1"/>
  <c r="R6" i="33" s="1"/>
  <c r="S6" i="33" s="1"/>
  <c r="P8" i="7"/>
  <c r="Q8" i="7" s="1"/>
  <c r="R8" i="7" s="1"/>
  <c r="G46" i="22"/>
  <c r="F46" i="22"/>
  <c r="H46" i="22"/>
  <c r="G28" i="22"/>
  <c r="F28" i="22"/>
  <c r="H28" i="22"/>
  <c r="Q7" i="7"/>
  <c r="R7" i="7" s="1"/>
  <c r="S7" i="7" s="1"/>
  <c r="Q5" i="7"/>
  <c r="AD16" i="7" l="1"/>
  <c r="V16" i="7"/>
  <c r="W16" i="7" s="1"/>
  <c r="AD27" i="7"/>
  <c r="V27" i="7"/>
  <c r="W27" i="7" s="1"/>
  <c r="S47" i="33"/>
  <c r="H48" i="22"/>
  <c r="H50" i="22" s="1"/>
  <c r="H52" i="22" s="1"/>
  <c r="G48" i="22"/>
  <c r="G50" i="22" s="1"/>
  <c r="G52" i="22" s="1"/>
  <c r="F48" i="22"/>
  <c r="F50" i="22" s="1"/>
  <c r="F52" i="22" s="1"/>
  <c r="S8" i="7"/>
  <c r="E46" i="22"/>
  <c r="E28" i="22"/>
  <c r="B46" i="22"/>
  <c r="B28" i="22"/>
  <c r="C46" i="22"/>
  <c r="C48" i="22" s="1"/>
  <c r="D46" i="22"/>
  <c r="C28" i="22"/>
  <c r="D28" i="22"/>
  <c r="R5" i="7"/>
  <c r="S5" i="7" s="1"/>
  <c r="A23" i="18"/>
  <c r="C23" i="18" s="1"/>
  <c r="U8" i="7" l="1"/>
  <c r="AD8" i="7" s="1"/>
  <c r="F56" i="22"/>
  <c r="F62" i="22" s="1"/>
  <c r="F64" i="22" s="1"/>
  <c r="G56" i="22"/>
  <c r="G62" i="22" s="1"/>
  <c r="G64" i="22" s="1"/>
  <c r="H56" i="22"/>
  <c r="H62" i="22" s="1"/>
  <c r="H64" i="22" s="1"/>
  <c r="B48" i="22"/>
  <c r="B50" i="22" s="1"/>
  <c r="U5" i="7"/>
  <c r="U7" i="7"/>
  <c r="AD7" i="7" s="1"/>
  <c r="A24" i="18"/>
  <c r="AA7" i="7"/>
  <c r="AA5" i="7"/>
  <c r="V8" i="7" l="1"/>
  <c r="W8" i="7" s="1"/>
  <c r="V7" i="7"/>
  <c r="V5" i="7"/>
  <c r="G66" i="22"/>
  <c r="F66" i="22"/>
  <c r="C50" i="22"/>
  <c r="B52" i="22"/>
  <c r="B54" i="22" s="1"/>
  <c r="B60" i="22" s="1"/>
  <c r="H66" i="22"/>
  <c r="C24" i="18"/>
  <c r="A25" i="18"/>
  <c r="AA4" i="7"/>
  <c r="B64" i="22" l="1"/>
  <c r="B72" i="22"/>
  <c r="C52" i="22"/>
  <c r="C54" i="22" s="1"/>
  <c r="C60" i="22" s="1"/>
  <c r="W5" i="7"/>
  <c r="W7" i="7"/>
  <c r="C25" i="18"/>
  <c r="A26" i="18"/>
  <c r="AA3" i="7"/>
  <c r="C64" i="22" l="1"/>
  <c r="C72" i="22"/>
  <c r="AA32" i="7"/>
  <c r="C26" i="18"/>
  <c r="D22" i="18"/>
  <c r="D6" i="18"/>
  <c r="D24" i="18"/>
  <c r="D8" i="18"/>
  <c r="D13" i="18"/>
  <c r="D23" i="18"/>
  <c r="D7" i="18"/>
  <c r="D26" i="18"/>
  <c r="D10" i="18"/>
  <c r="D12" i="18"/>
  <c r="D17" i="18"/>
  <c r="D11" i="18"/>
  <c r="D14" i="18"/>
  <c r="D16" i="18"/>
  <c r="D21" i="18"/>
  <c r="D5" i="18"/>
  <c r="D15" i="18"/>
  <c r="D18" i="18"/>
  <c r="D20" i="18"/>
  <c r="D4" i="18"/>
  <c r="D25" i="18"/>
  <c r="D9" i="18"/>
  <c r="D19" i="18"/>
  <c r="D3" i="18"/>
  <c r="B66" i="22" l="1"/>
  <c r="D28" i="18"/>
  <c r="C66" i="22" l="1"/>
  <c r="C27" i="18" l="1"/>
  <c r="D27" i="18" l="1"/>
  <c r="P3" i="7" l="1"/>
  <c r="E110" i="20"/>
  <c r="E109" i="20"/>
  <c r="P20" i="7" l="1"/>
  <c r="Q20" i="7" s="1"/>
  <c r="R20" i="7" s="1"/>
  <c r="S20" i="7" s="1"/>
  <c r="U20" i="7" s="1"/>
  <c r="P11" i="7"/>
  <c r="Q11" i="7" s="1"/>
  <c r="R11" i="7" s="1"/>
  <c r="S11" i="7" s="1"/>
  <c r="U11" i="7" s="1"/>
  <c r="P31" i="7"/>
  <c r="Q31" i="7" s="1"/>
  <c r="R31" i="7" s="1"/>
  <c r="S31" i="7" s="1"/>
  <c r="U31" i="7" s="1"/>
  <c r="P28" i="7"/>
  <c r="Q28" i="7" s="1"/>
  <c r="R28" i="7" s="1"/>
  <c r="S28" i="7" s="1"/>
  <c r="U28" i="7" s="1"/>
  <c r="P23" i="7"/>
  <c r="Q23" i="7" s="1"/>
  <c r="R23" i="7" s="1"/>
  <c r="S23" i="7" s="1"/>
  <c r="U23" i="7" s="1"/>
  <c r="P17" i="7"/>
  <c r="Q17" i="7" s="1"/>
  <c r="R17" i="7" s="1"/>
  <c r="S17" i="7" s="1"/>
  <c r="U17" i="7" s="1"/>
  <c r="P14" i="7"/>
  <c r="Q14" i="7" s="1"/>
  <c r="R14" i="7" s="1"/>
  <c r="S14" i="7" s="1"/>
  <c r="U14" i="7" s="1"/>
  <c r="P9" i="7"/>
  <c r="Q9" i="7" s="1"/>
  <c r="R9" i="7" s="1"/>
  <c r="S9" i="7" s="1"/>
  <c r="P4" i="7"/>
  <c r="E48" i="22"/>
  <c r="P10" i="7"/>
  <c r="Q10" i="7" s="1"/>
  <c r="R10" i="7" s="1"/>
  <c r="S10" i="7" s="1"/>
  <c r="D48" i="22"/>
  <c r="Q3" i="7"/>
  <c r="R3" i="7" s="1"/>
  <c r="V14" i="7" l="1"/>
  <c r="W14" i="7" s="1"/>
  <c r="AD14" i="7"/>
  <c r="AD28" i="7"/>
  <c r="V28" i="7"/>
  <c r="W28" i="7" s="1"/>
  <c r="AD23" i="7"/>
  <c r="V23" i="7"/>
  <c r="W23" i="7" s="1"/>
  <c r="AD11" i="7"/>
  <c r="V11" i="7"/>
  <c r="W11" i="7" s="1"/>
  <c r="AD17" i="7"/>
  <c r="V17" i="7"/>
  <c r="W17" i="7" s="1"/>
  <c r="AD31" i="7"/>
  <c r="V31" i="7"/>
  <c r="W31" i="7" s="1"/>
  <c r="AD20" i="7"/>
  <c r="V20" i="7"/>
  <c r="W20" i="7" s="1"/>
  <c r="U9" i="7"/>
  <c r="AD9" i="7" s="1"/>
  <c r="S3" i="7"/>
  <c r="U3" i="7" s="1"/>
  <c r="E50" i="22"/>
  <c r="D50" i="22"/>
  <c r="U10" i="7"/>
  <c r="Q4" i="7"/>
  <c r="R4" i="7" s="1"/>
  <c r="V9" i="7" l="1"/>
  <c r="W9" i="7" s="1"/>
  <c r="AD3" i="7"/>
  <c r="V3" i="7"/>
  <c r="S4" i="7"/>
  <c r="U4" i="7" s="1"/>
  <c r="AD10" i="7"/>
  <c r="V10" i="7"/>
  <c r="W10" i="7" s="1"/>
  <c r="E52" i="22"/>
  <c r="E54" i="22" s="1"/>
  <c r="E60" i="22" s="1"/>
  <c r="D52" i="22"/>
  <c r="D54" i="22" s="1"/>
  <c r="D60" i="22" s="1"/>
  <c r="W3" i="7" l="1"/>
  <c r="D64" i="22"/>
  <c r="D72" i="22"/>
  <c r="E64" i="22"/>
  <c r="E72" i="22"/>
  <c r="AD4" i="7"/>
  <c r="V4" i="7"/>
  <c r="W4" i="7" s="1"/>
  <c r="B7" i="18" l="1"/>
  <c r="B13" i="18"/>
  <c r="B17" i="18"/>
  <c r="W32" i="7"/>
  <c r="B11" i="18"/>
  <c r="B18" i="18"/>
  <c r="B14" i="18"/>
  <c r="B24" i="18"/>
  <c r="B26" i="18"/>
  <c r="B15" i="18"/>
  <c r="B22" i="18"/>
  <c r="B21" i="18"/>
  <c r="B25" i="18"/>
  <c r="B23" i="18"/>
  <c r="B3" i="18"/>
  <c r="B12" i="18"/>
  <c r="V32" i="7"/>
  <c r="B20" i="18"/>
  <c r="B16" i="18"/>
  <c r="B5" i="18"/>
  <c r="B19" i="18"/>
  <c r="B8" i="18"/>
  <c r="B6" i="18"/>
  <c r="B4" i="18"/>
  <c r="B10" i="18"/>
  <c r="B9" i="18"/>
  <c r="E66" i="22"/>
  <c r="D66" i="22"/>
  <c r="B27" i="18" l="1"/>
  <c r="B28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Carol</author>
  </authors>
  <commentList>
    <comment ref="F31" authorId="0" shapeId="0" xr:uid="{BD9E31AF-DDBE-4A61-B3C7-A057DCA06C05}">
      <text>
        <r>
          <rPr>
            <sz val="8"/>
            <color indexed="81"/>
            <rFont val="Segoe UI"/>
            <family val="2"/>
          </rPr>
          <t>Cláusula sexta - Parágrafo quinto – Em razão da peculiaridade do contrato de trabalho intermitente, não será concedida assistência médica aos empregados nestas condições, sendo que as empresas substituirão a assistência médica por uma cesta básica, já contemplada no valor da diária previsto na cláusula 5ª, do presente Termo Aditivo (R$6,57 - seis reais e cinquenta e sete centavos) na proporção dos períodos de efetivo trabalho).</t>
        </r>
      </text>
    </comment>
    <comment ref="F41" authorId="0" shapeId="0" xr:uid="{381297AF-AB57-497E-9F11-08C4FBEAD33D}">
      <text>
        <r>
          <rPr>
            <sz val="8"/>
            <color indexed="81"/>
            <rFont val="Segoe UI"/>
            <family val="2"/>
          </rPr>
          <t>Cláusula sexta - Parágrafo sexto – Ainda em razão da peculiaridade do contrato de trabalho intermitente, as empresas de vigilância ficam desobrigadas do patrocínio integral do Curso de Reciclagem e demais encargos previstos na Cláusula 30 da Convenção Coletiva de Trabalho vigente, sendo que as empresas substituirão tal benefício pelo pagamento indenizatório à título de “Indenização de Curso de Reciclagem”, já contemplado no valor da diária previsto na cláusula 5ª, do presente Termo Aditivo (R$ 10,33 (dez reais e tinta e três centavos) -  na proporção dos períodos de efetivo trabalho).</t>
        </r>
      </text>
    </comment>
  </commentList>
</comments>
</file>

<file path=xl/sharedStrings.xml><?xml version="1.0" encoding="utf-8"?>
<sst xmlns="http://schemas.openxmlformats.org/spreadsheetml/2006/main" count="473" uniqueCount="287">
  <si>
    <t>FICHA CADASTRAL DA EMPRESA</t>
  </si>
  <si>
    <t>Pregão Nº</t>
  </si>
  <si>
    <t>Processo nº</t>
  </si>
  <si>
    <t>Sim</t>
  </si>
  <si>
    <t>DADOS CADASTRAIS</t>
  </si>
  <si>
    <t>Não</t>
  </si>
  <si>
    <t>CNPJ</t>
  </si>
  <si>
    <t>Razão Social</t>
  </si>
  <si>
    <t>Endereço</t>
  </si>
  <si>
    <t>Bairro</t>
  </si>
  <si>
    <t>Cidade</t>
  </si>
  <si>
    <t>UF</t>
  </si>
  <si>
    <t>CEP</t>
  </si>
  <si>
    <t>Telefone</t>
  </si>
  <si>
    <t>e-mail</t>
  </si>
  <si>
    <t>REPRESENTANTE(S) DA EMPRESA</t>
  </si>
  <si>
    <t>CPF</t>
  </si>
  <si>
    <t>Nome</t>
  </si>
  <si>
    <t>Sócio Administrador?</t>
  </si>
  <si>
    <t>Signatário do Contrato?</t>
  </si>
  <si>
    <t>(sim/não)</t>
  </si>
  <si>
    <t>Local</t>
  </si>
  <si>
    <t>Data</t>
  </si>
  <si>
    <t>Assinatura</t>
  </si>
  <si>
    <t>DADOS DA EMPRESA</t>
  </si>
  <si>
    <t>Incidência cumulativa de PIS e de COFINS</t>
  </si>
  <si>
    <t>Incidência não-cumulativa de PIS e de COFINS</t>
  </si>
  <si>
    <t>Simples Nacional</t>
  </si>
  <si>
    <t>Sindicato da Categoria</t>
  </si>
  <si>
    <t>Data Base</t>
  </si>
  <si>
    <t>Fornecimento de cesta básica aos funcionários? (sim/não)</t>
  </si>
  <si>
    <t>Regime Tributário</t>
  </si>
  <si>
    <t>SAT (RATxFAP) (%)</t>
  </si>
  <si>
    <t>Despesas Administrativas(%)</t>
  </si>
  <si>
    <t>Lucro Bruto (%)</t>
  </si>
  <si>
    <t>COFINS</t>
  </si>
  <si>
    <t>PIS</t>
  </si>
  <si>
    <t>Desoneração da folha (%)</t>
  </si>
  <si>
    <t>Vigência Contratual</t>
  </si>
  <si>
    <t>meses</t>
  </si>
  <si>
    <t>Módulo I - Encargos previdenciários e FGTS</t>
  </si>
  <si>
    <t>Percentual</t>
  </si>
  <si>
    <t>Previdência Social</t>
  </si>
  <si>
    <t>SESI/SESC</t>
  </si>
  <si>
    <t>SENAI/SENAC</t>
  </si>
  <si>
    <t>INCRA</t>
  </si>
  <si>
    <t>Salário Educação</t>
  </si>
  <si>
    <t>FGTS</t>
  </si>
  <si>
    <t>Seguro contra acidentes de trabalho (RAT x FAP)</t>
  </si>
  <si>
    <t>SEBRAE</t>
  </si>
  <si>
    <t>Total Módulo I</t>
  </si>
  <si>
    <t>Módulo II - 13º Salário e Adicional de Férias</t>
  </si>
  <si>
    <t>13º  salário</t>
  </si>
  <si>
    <t>Abono de férias</t>
  </si>
  <si>
    <t>Encargos sociais incidentes</t>
  </si>
  <si>
    <t>Total Módulo II</t>
  </si>
  <si>
    <t>Módulo III - Afastamento Maternidade</t>
  </si>
  <si>
    <t>Encargos sociais incidentes sobre o afastamento maternidade</t>
  </si>
  <si>
    <t>Total Módulo III</t>
  </si>
  <si>
    <t>Módulo IV - Provisão para Rescisão</t>
  </si>
  <si>
    <t>Aviso prévio indenizado</t>
  </si>
  <si>
    <t>Incidência FGTS sobre o aviso prévio indenizado</t>
  </si>
  <si>
    <t>Multa FGTS sobre o aviso prévio indenizado</t>
  </si>
  <si>
    <t>Aviso prévio trabalhado</t>
  </si>
  <si>
    <t>Encargos sociais incidentes sobre aviso prévio trabalhado</t>
  </si>
  <si>
    <t>Multa FGTS sobre o aviso prévio trabalhado</t>
  </si>
  <si>
    <t>Indenização Adicional</t>
  </si>
  <si>
    <t>Multa de FGTS sobre os depósitos de FGTS</t>
  </si>
  <si>
    <t>Total Módulo IV</t>
  </si>
  <si>
    <t>Módulo V - Multa de FGTS</t>
  </si>
  <si>
    <t>Remuneração</t>
  </si>
  <si>
    <t>Férias + Adicional de Férias</t>
  </si>
  <si>
    <t>13º Salário</t>
  </si>
  <si>
    <t>Total Módulo V</t>
  </si>
  <si>
    <t>Módulo VI - Custo de Reposição do Profissional Ausente</t>
  </si>
  <si>
    <t>Férias</t>
  </si>
  <si>
    <t>Auxílio doença</t>
  </si>
  <si>
    <t>Licença paternidade</t>
  </si>
  <si>
    <t>Faltas legais</t>
  </si>
  <si>
    <t>Acidente de trabalho</t>
  </si>
  <si>
    <t>Total Módulo VI</t>
  </si>
  <si>
    <t>Total dos Encargos Sociais e Trabalhistas</t>
  </si>
  <si>
    <t>PERCENTUAIS DE CONTIGENCIAMENTO MENSAL DE ENCARGOS TRABALHISTAS</t>
  </si>
  <si>
    <t>Abono de Férias</t>
  </si>
  <si>
    <t>Incidência de encargos trabalhistas: percentual total do Módulo I s/ os itens 1, 2 e 3</t>
  </si>
  <si>
    <t>Multa FGTS</t>
  </si>
  <si>
    <t>PARÂMETROS DE CÁLCULO</t>
  </si>
  <si>
    <t>Dias estimados - posto 12x36 de segunda-feira a domingo</t>
  </si>
  <si>
    <t>Dias úteis estimados - posto 44 horas de segunda-feira a sexta-feira</t>
  </si>
  <si>
    <t>Dias estimados - posto 12x36 de segunda-feira a domingo - cálculo do posto/dia</t>
  </si>
  <si>
    <t>Dias úteis estimados - posto 44 horas de segunda-feira a sexta-feira - cálculo posto/dia</t>
  </si>
  <si>
    <t>Base de cálculo mensal para o repositor - posto 12x36 de segunda-feira a domingo</t>
  </si>
  <si>
    <t>Base de cálculo mensal para o repositor - posto 44 horas semanais de segunda-feira a sexta</t>
  </si>
  <si>
    <t>Base de cálculo mensal para o repositor - posto 12 horas diárias de segunda-feira a sexta-feira</t>
  </si>
  <si>
    <t>Adicional Noturno</t>
  </si>
  <si>
    <t>Adicional de horas noturna reduzida</t>
  </si>
  <si>
    <t>Periculosidade</t>
  </si>
  <si>
    <t>Cobertura do Intervalo de Repouso e Alimentação</t>
  </si>
  <si>
    <t>Gratificação Vigilante Líder</t>
  </si>
  <si>
    <t>Adicional de hora extra</t>
  </si>
  <si>
    <t>Vigilantes Eventuais - Valor Termo Aditivo - Cláusula 6ª - §5º - R$/Dia</t>
  </si>
  <si>
    <t>Vigilantes Eventuais - Valor Termo Aditivo - Cláusula 6ª - § 6º - R$/Dia</t>
  </si>
  <si>
    <t>VALORES REFERENCIAIS - CONVENÇÃO COLETIVA DA CATEGORIA</t>
  </si>
  <si>
    <t>Salário base Mensal</t>
  </si>
  <si>
    <t>Adicional de periculosidade</t>
  </si>
  <si>
    <t>Horas Noturnas Reduzidas</t>
  </si>
  <si>
    <t>Benefícios</t>
  </si>
  <si>
    <t>Assistência médica</t>
  </si>
  <si>
    <t>Valor Mensal</t>
  </si>
  <si>
    <t>Parte do Empregado</t>
  </si>
  <si>
    <t>Auxílio funeral</t>
  </si>
  <si>
    <t xml:space="preserve">Cesta básica </t>
  </si>
  <si>
    <t>Norma Regulamentadora Nº 07</t>
  </si>
  <si>
    <t>Seguro de vida</t>
  </si>
  <si>
    <t>Vale refeição /ticket refeição</t>
  </si>
  <si>
    <t>Valor diário</t>
  </si>
  <si>
    <t>RELAÇÃO DE POSTOS DE VIGILÂNCIA</t>
  </si>
  <si>
    <t>Código</t>
  </si>
  <si>
    <t>Função</t>
  </si>
  <si>
    <t>Unidade</t>
  </si>
  <si>
    <t>Cobertura intervalo intrajornada (repositor)</t>
  </si>
  <si>
    <t>Qtde de Funcionários por posto</t>
  </si>
  <si>
    <t>Dias estimados por mês por funcionário</t>
  </si>
  <si>
    <t>Curso de reciclagem por funcionário (R$/Mês)</t>
  </si>
  <si>
    <t>EPIs e Materiais por funcionário (preencher aba "Uniformes e EPIs") - R$/Mês</t>
  </si>
  <si>
    <t>Uniformes por funcionário (preencher aba "Uniformes e EPIs") - R$/Mês</t>
  </si>
  <si>
    <t>Posto de vigilante noturno: 12 horas - escala de 12 x 36 de segunda-feira a domingo</t>
  </si>
  <si>
    <t>Posto/Dia</t>
  </si>
  <si>
    <t>S</t>
  </si>
  <si>
    <t>Posto de vigilante diurno - com almocista (repositor) - 12 horas - escala de 12 x 36 de segunda-feira a domingo</t>
  </si>
  <si>
    <t>N</t>
  </si>
  <si>
    <t>Posto de vigilante diurno - com almocista (repositor) - 44 horas semanais de segunda a sexta-feira - arma não letal</t>
  </si>
  <si>
    <t>Posto de vigilante diurno - com almocista (repositor/repositora) - 44 horas semanais - segunda a sexta-feira - com uso de arma de fogo</t>
  </si>
  <si>
    <t>Posto/Hora</t>
  </si>
  <si>
    <t>Vigilante noturno - eventual - arma de fogo</t>
  </si>
  <si>
    <t>Vigilante diurno - Hora extra - Posto 44 horas semanais - arma de fogo</t>
  </si>
  <si>
    <t>Posto/Hora extra</t>
  </si>
  <si>
    <t>Vigilante noturno - Hora extra - Posto 44 horas semanais - arma de fogo</t>
  </si>
  <si>
    <t>Vigilante diurno - eventual - pagamento hora trabalhada - arma de fogo</t>
  </si>
  <si>
    <t>MUNICÍPIOS DE PRESTAÇÃO DE SERVIÇOS</t>
  </si>
  <si>
    <t>Lote</t>
  </si>
  <si>
    <t>Município</t>
  </si>
  <si>
    <t>ISSQN</t>
  </si>
  <si>
    <t>BDI *</t>
  </si>
  <si>
    <t>Vale Transporte - (Ida e Volta)</t>
  </si>
  <si>
    <t>Mês de inicio da Prestação do Serviço</t>
  </si>
  <si>
    <t>HORAS EVENTUAIS E EXTRAS PARA USO EM TODAS AS RAJ'S</t>
  </si>
  <si>
    <t>*Fórmula BDI sem desoneração = (1+taxa_adm) x (1+taxa_lucro) / (1-%PIS-%COFINS-%ISS) -1</t>
  </si>
  <si>
    <t>Fórmula BDI com desoneração = (1+taxa_adm) x (1+taxa_lucro) / (1-%PIS-%COFINS-%ISS-%Desoneração) -1</t>
  </si>
  <si>
    <t>1. UNIFORMES</t>
  </si>
  <si>
    <t>Descrição Uniformes</t>
  </si>
  <si>
    <t>Vida Útil (meses)</t>
  </si>
  <si>
    <t>Valor Unitário (R$)</t>
  </si>
  <si>
    <t>Qtde por Funcionário</t>
  </si>
  <si>
    <t>44 horas</t>
  </si>
  <si>
    <t>12 horas 
(seg a sex)</t>
  </si>
  <si>
    <t>12 horas (seg a dom)</t>
  </si>
  <si>
    <t>Qtde de funcionários por posto</t>
  </si>
  <si>
    <t>Valor mensal (R$)</t>
  </si>
  <si>
    <t>Calça</t>
  </si>
  <si>
    <t>Camisa de manga longa</t>
  </si>
  <si>
    <t>Camisa de manga curta</t>
  </si>
  <si>
    <t>Par de calçado</t>
  </si>
  <si>
    <t>Par de meia</t>
  </si>
  <si>
    <t>Cinto</t>
  </si>
  <si>
    <t>Jaqueta de frio com emblema da empresa</t>
  </si>
  <si>
    <t>Crachá de identificação</t>
  </si>
  <si>
    <t>TOTAL MENSAL UNIFORMES POR POSTO (R$)</t>
  </si>
  <si>
    <t>2. EPIs e MATERIAIS</t>
  </si>
  <si>
    <t>Descrição Equipamentos e Materiais</t>
  </si>
  <si>
    <t>Vida útil (meses)</t>
  </si>
  <si>
    <t>Quantidade por Posto</t>
  </si>
  <si>
    <t>Valor Unit / 
Vida Útil (R$)</t>
  </si>
  <si>
    <t xml:space="preserve">12 horas 
(2a a 6a) </t>
  </si>
  <si>
    <t xml:space="preserve">12 horas diurno 
(2a a domingo) </t>
  </si>
  <si>
    <t xml:space="preserve">12 horas noturno 
(2a a domingo) </t>
  </si>
  <si>
    <t>Colete balístico</t>
  </si>
  <si>
    <t>Capa individual</t>
  </si>
  <si>
    <t>Cordão Fiel</t>
  </si>
  <si>
    <t>Revólver calibre 38</t>
  </si>
  <si>
    <t>Munição calibre 38</t>
  </si>
  <si>
    <t>Arma não letal à base de óleos vegetais, de graduação alimentícia</t>
  </si>
  <si>
    <t>Tonfa</t>
  </si>
  <si>
    <t>Porta Tonfa</t>
  </si>
  <si>
    <t>Rádios HT’S de Tecnologia digital com fones auriculares, carregadores e suporte de cinto - Vigilantes</t>
  </si>
  <si>
    <t>Lanterna</t>
  </si>
  <si>
    <t xml:space="preserve">Cinturão Largo Ajustável </t>
  </si>
  <si>
    <t>Coldre para arma de fogo</t>
  </si>
  <si>
    <t>Coldre para arma não letal</t>
  </si>
  <si>
    <t>Valor Mensal (R$)</t>
  </si>
  <si>
    <t>TOTAL EQUIPAMENTOS MENSAL - POSTO VIGILANTE ARMADO</t>
  </si>
  <si>
    <t>TOTAL EQUIPAMENTOS MENSAL - POSTO VIGILANTE ARMA NÃO LETAL</t>
  </si>
  <si>
    <t>TOTAL EQUIPAMENTOS MENSAL - POSTO VIGILANTE DESARMADO</t>
  </si>
  <si>
    <t>Quantidade de Funcionários por Posto</t>
  </si>
  <si>
    <t>Localidade</t>
  </si>
  <si>
    <t>Mês de início</t>
  </si>
  <si>
    <t>Qtde de Funcionários por Posto</t>
  </si>
  <si>
    <t>Dias/horas estimadas por mês</t>
  </si>
  <si>
    <t xml:space="preserve">Dias estimados por mês - cálculo posto/dia 
</t>
  </si>
  <si>
    <t xml:space="preserve">Qtde de Postos ou horas
</t>
  </si>
  <si>
    <t xml:space="preserve">Qtde de dias ou horas por mês.
</t>
  </si>
  <si>
    <t>Valor mensal por funcionário</t>
  </si>
  <si>
    <t>Valor unitário posto ou hora</t>
  </si>
  <si>
    <t>Valor unitário posto/dia ou posto/hora</t>
  </si>
  <si>
    <t xml:space="preserve">BDI
</t>
  </si>
  <si>
    <t xml:space="preserve">Valor unit. mensal do posto/dia ou posto/hora c/BDI
</t>
  </si>
  <si>
    <t xml:space="preserve">Valor Total Mensal
</t>
  </si>
  <si>
    <t xml:space="preserve">Valor Total período contratual
</t>
  </si>
  <si>
    <t>Remuneração Total</t>
  </si>
  <si>
    <t>Valor Mensal a Contigenciar</t>
  </si>
  <si>
    <t xml:space="preserve">Desconto - recesso forense
</t>
  </si>
  <si>
    <t>Desconto de atraso por minuto</t>
  </si>
  <si>
    <t>Encargos</t>
  </si>
  <si>
    <t>Cursos, materiais, EPIs e uniformes</t>
  </si>
  <si>
    <t>Cobertura do Intervalo intrajornada</t>
  </si>
  <si>
    <t>Valor Mensal por funcionário</t>
  </si>
  <si>
    <t>Total</t>
  </si>
  <si>
    <t xml:space="preserve">Qtde horas mensais
</t>
  </si>
  <si>
    <t>Valor unitário posto</t>
  </si>
  <si>
    <t>Valor unitário hora</t>
  </si>
  <si>
    <t xml:space="preserve">Valor unit. Hora com BDI
</t>
  </si>
  <si>
    <t>Materiais, cursos e uniformes</t>
  </si>
  <si>
    <t>CRONOGRAMA FÍSICO FINANCEIRO</t>
  </si>
  <si>
    <t>Mês</t>
  </si>
  <si>
    <t>Valor mensal</t>
  </si>
  <si>
    <t>Valor Total da Remuneração</t>
  </si>
  <si>
    <t>Valor a ser contingenciado</t>
  </si>
  <si>
    <t>PLANILHA DE FORMAÇÃO DE PREÇOS - VIGILÂNCIA PATRIMONIAL</t>
  </si>
  <si>
    <t>Qtde Meses Contrato</t>
  </si>
  <si>
    <t>Postos de vigilância</t>
  </si>
  <si>
    <t>Quantidades de funcionários por posto</t>
  </si>
  <si>
    <t>Dias estimados para o cálculo mensal do posto</t>
  </si>
  <si>
    <t>QUANTIDADE DE POSTOS ou HORAS</t>
  </si>
  <si>
    <t>Qtde total de dias x posto ou Qtde de Horas</t>
  </si>
  <si>
    <t>Mês de início da vigência contratual</t>
  </si>
  <si>
    <t>Mão de obra (remuneração)</t>
  </si>
  <si>
    <t>Periculosidade (30% sobre o salário base)</t>
  </si>
  <si>
    <t xml:space="preserve">Horas Noturnas Reduzidas </t>
  </si>
  <si>
    <t>Gratificação Líder</t>
  </si>
  <si>
    <t>Adicional Hora Extra</t>
  </si>
  <si>
    <t>Subtotal</t>
  </si>
  <si>
    <t>Encargos previdenciários e trabalhistas</t>
  </si>
  <si>
    <t>Total - remuneração + encargos</t>
  </si>
  <si>
    <t>Benefícios - Convenção Coletiva da Categoria</t>
  </si>
  <si>
    <t>Vale Transporte</t>
  </si>
  <si>
    <t>Curso de reciclagem (valor do curso / 24 meses)</t>
  </si>
  <si>
    <t>EPIs</t>
  </si>
  <si>
    <t>Uniformes</t>
  </si>
  <si>
    <t>Valor total p/ funcionário s/ cobertura intrajornada</t>
  </si>
  <si>
    <t>Cobertura do intervalo intrajornada</t>
  </si>
  <si>
    <t>Valor total por funcionário</t>
  </si>
  <si>
    <t>Valor total por posto</t>
  </si>
  <si>
    <t>Valor total posto/dia sem BDI</t>
  </si>
  <si>
    <t>Valor total posto/hora sem BDI</t>
  </si>
  <si>
    <t>Benefício e Despesas Indiretas (BDI)</t>
  </si>
  <si>
    <t>Valor total posto/dia com BDI</t>
  </si>
  <si>
    <t>Valor total posto/hora com BDI</t>
  </si>
  <si>
    <t>Valor Total Mensal</t>
  </si>
  <si>
    <t>Valor Total do Contrato</t>
  </si>
  <si>
    <t>Desconto Recesso Forense</t>
  </si>
  <si>
    <t>TRIBUNAL DE JUSTIÇA DE SÃO PAULO</t>
  </si>
  <si>
    <t>Secretaria de Administração e Abastecimento</t>
  </si>
  <si>
    <t>Dúvidas frequentes</t>
  </si>
  <si>
    <t xml:space="preserve">
1. A planilha fornecida é de uso obrigatório?</t>
  </si>
  <si>
    <t>O uso da planilha disponibilizada no edital é orientativa e de uso opcional, no entanto, a licitante deverá apresentar o cálculo  quando solicitado pelo/pela pregoeiro/pregoeira.</t>
  </si>
  <si>
    <t>2. Qual Convenção Coletiva foi utilizada para a elaboração dos custos?</t>
  </si>
  <si>
    <t xml:space="preserve">O instrumento coletivo adotado foi o nº SP000101/2024 e termos aditivos. As demais fontes de referência para elaboração dos valores estimativos constam na nota de rodapé da aba Indicadores Financeiros. </t>
  </si>
  <si>
    <t xml:space="preserve">3. É obrigatório o uso da Convenção Coletiva de Trabalho indicada no Edital? </t>
  </si>
  <si>
    <t>O enquadramento sindical deverá estar de acordo com a atividade econômica preponderante da empresa.</t>
  </si>
  <si>
    <t xml:space="preserve">4. Qual é a alíquota de ISS considerada? </t>
  </si>
  <si>
    <t xml:space="preserve">A licitante deverá validar e inserir a informação das alíquotas de cada localidade de acordo com a legislação municipal em vigor. </t>
  </si>
  <si>
    <t xml:space="preserve">5. Qual tarifa de transporte público deve ser considerada? </t>
  </si>
  <si>
    <t>A empresa deverá estimar o vale-transporte seguindo a realidade de seus custos, de acordo com os normativos vigentes e da sua gestão de recursos humanos. Para fins estimativos da contratação, adotou-se o valor unitário da passagem na cidade de São Paulo de R$ 5,49 multiplicado por 2 (ida e volta).</t>
  </si>
  <si>
    <t>CATANDUVA I</t>
  </si>
  <si>
    <t>CATANDUVA II</t>
  </si>
  <si>
    <t>CATANDUVA III</t>
  </si>
  <si>
    <t>ITAJOBI</t>
  </si>
  <si>
    <t>NOVO HORIZONTE II</t>
  </si>
  <si>
    <t>NOVO HORIZONTE I</t>
  </si>
  <si>
    <t>NOVO HORIZONTE III</t>
  </si>
  <si>
    <t xml:space="preserve">SANTA ADÉLIA I </t>
  </si>
  <si>
    <t>SANTA ADÉLIA II</t>
  </si>
  <si>
    <t>TABAPUÃ</t>
  </si>
  <si>
    <t>URUPÊS</t>
  </si>
  <si>
    <t>Percentual a ser contingenciado - Resolução CNJ nº 651/2025</t>
  </si>
  <si>
    <t>Percentual 
Resol. CNJ nº 651/2025</t>
  </si>
  <si>
    <t>Valor Mensal a Contigenciar (Resol. 651/2025)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</si>
</sst>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0\-0000"/>
    <numFmt numFmtId="167" formatCode="_-* #,##0_-;\-* #,##0_-;_-* &quot;-&quot;??_-;_-@_-"/>
    <numFmt numFmtId="168" formatCode="0_ ;\-0\ "/>
    <numFmt numFmtId="169" formatCode="0.000%"/>
    <numFmt numFmtId="170" formatCode="_-* #,##0.0000_-;\-* #,##0.0000_-;_-* &quot;-&quot;??_-;_-@_-"/>
    <numFmt numFmtId="171" formatCode="_-* #,##0.0000_-;\-* #,##0.0000_-;_-* &quot;-&quot;????_-;_-@_-"/>
    <numFmt numFmtId="172" formatCode="0.0000%"/>
    <numFmt numFmtId="173" formatCode="0.000000"/>
    <numFmt numFmtId="174" formatCode="0.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9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8"/>
      <color indexed="81"/>
      <name val="Segoe UI"/>
      <family val="2"/>
    </font>
    <font>
      <b/>
      <sz val="9"/>
      <color rgb="FFFFFFFF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8"/>
      <name val="Calibri"/>
      <family val="2"/>
      <scheme val="minor"/>
    </font>
    <font>
      <sz val="1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theme="4"/>
      </patternFill>
    </fill>
    <fill>
      <patternFill patternType="solid">
        <fgColor theme="0" tint="-0.249977111117893"/>
        <bgColor theme="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</fills>
  <borders count="4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8DB4E2"/>
      </left>
      <right style="thin">
        <color rgb="FF8DB4E2"/>
      </right>
      <top style="thin">
        <color rgb="FF8DB4E2"/>
      </top>
      <bottom style="thin">
        <color rgb="FF8DB4E2"/>
      </bottom>
      <diagonal/>
    </border>
    <border>
      <left style="thin">
        <color rgb="FF8DB4E2"/>
      </left>
      <right/>
      <top style="thin">
        <color rgb="FF8DB4E2"/>
      </top>
      <bottom style="thin">
        <color rgb="FF8DB4E2"/>
      </bottom>
      <diagonal/>
    </border>
    <border>
      <left/>
      <right style="thin">
        <color theme="0"/>
      </right>
      <top style="thin">
        <color rgb="FF8DB4E2"/>
      </top>
      <bottom style="thin">
        <color rgb="FF8DB4E2"/>
      </bottom>
      <diagonal/>
    </border>
    <border>
      <left style="thin">
        <color theme="0"/>
      </left>
      <right style="thin">
        <color theme="0"/>
      </right>
      <top style="thin">
        <color rgb="FF8DB4E2"/>
      </top>
      <bottom style="thin">
        <color rgb="FF8DB4E2"/>
      </bottom>
      <diagonal/>
    </border>
    <border>
      <left/>
      <right style="thin">
        <color theme="0"/>
      </right>
      <top/>
      <bottom/>
      <diagonal/>
    </border>
    <border>
      <left/>
      <right/>
      <top/>
      <bottom style="thin">
        <color rgb="FF8DB4E2"/>
      </bottom>
      <diagonal/>
    </border>
    <border>
      <left/>
      <right/>
      <top style="thin">
        <color theme="3" tint="0.59996337778862885"/>
      </top>
      <bottom/>
      <diagonal/>
    </border>
    <border>
      <left/>
      <right style="thin">
        <color theme="0"/>
      </right>
      <top style="thin">
        <color theme="3" tint="0.59996337778862885"/>
      </top>
      <bottom/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3" tint="0.59996337778862885"/>
      </left>
      <right/>
      <top/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</cellStyleXfs>
  <cellXfs count="366">
    <xf numFmtId="0" fontId="0" fillId="0" borderId="0" xfId="0"/>
    <xf numFmtId="0" fontId="0" fillId="0" borderId="1" xfId="0" applyBorder="1"/>
    <xf numFmtId="0" fontId="0" fillId="0" borderId="3" xfId="0" applyBorder="1"/>
    <xf numFmtId="10" fontId="5" fillId="0" borderId="4" xfId="2" applyNumberFormat="1" applyFont="1" applyBorder="1" applyAlignment="1" applyProtection="1">
      <alignment vertical="center"/>
    </xf>
    <xf numFmtId="0" fontId="5" fillId="0" borderId="4" xfId="0" applyFont="1" applyBorder="1" applyAlignment="1">
      <alignment horizontal="center" vertical="center" wrapText="1"/>
    </xf>
    <xf numFmtId="166" fontId="6" fillId="9" borderId="4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/>
    <xf numFmtId="0" fontId="5" fillId="0" borderId="1" xfId="0" applyFont="1" applyBorder="1"/>
    <xf numFmtId="0" fontId="9" fillId="0" borderId="7" xfId="0" applyFont="1" applyBorder="1" applyAlignment="1">
      <alignment horizontal="left" vertical="center" wrapText="1"/>
    </xf>
    <xf numFmtId="0" fontId="7" fillId="0" borderId="1" xfId="0" applyFont="1" applyBorder="1"/>
    <xf numFmtId="0" fontId="9" fillId="2" borderId="4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left" vertical="center" wrapText="1"/>
      <protection locked="0"/>
    </xf>
    <xf numFmtId="0" fontId="9" fillId="8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center" vertical="center" wrapText="1"/>
      <protection locked="0"/>
    </xf>
    <xf numFmtId="14" fontId="10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Border="1"/>
    <xf numFmtId="0" fontId="5" fillId="0" borderId="3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43" fontId="8" fillId="0" borderId="4" xfId="1" applyFont="1" applyFill="1" applyBorder="1" applyAlignment="1" applyProtection="1">
      <alignment vertical="center"/>
    </xf>
    <xf numFmtId="43" fontId="6" fillId="0" borderId="4" xfId="1" applyFont="1" applyFill="1" applyBorder="1" applyAlignment="1" applyProtection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1" applyNumberFormat="1" applyFont="1" applyBorder="1" applyAlignment="1" applyProtection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1" applyNumberFormat="1" applyFont="1" applyAlignment="1" applyProtection="1">
      <alignment vertical="center"/>
    </xf>
    <xf numFmtId="43" fontId="5" fillId="0" borderId="0" xfId="1" applyFont="1" applyAlignment="1" applyProtection="1">
      <alignment vertical="center"/>
    </xf>
    <xf numFmtId="43" fontId="5" fillId="0" borderId="1" xfId="0" applyNumberFormat="1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43" fontId="5" fillId="0" borderId="3" xfId="0" applyNumberFormat="1" applyFont="1" applyBorder="1" applyAlignment="1">
      <alignment vertical="center" wrapText="1"/>
    </xf>
    <xf numFmtId="0" fontId="0" fillId="0" borderId="2" xfId="0" applyBorder="1"/>
    <xf numFmtId="43" fontId="5" fillId="0" borderId="4" xfId="0" applyNumberFormat="1" applyFont="1" applyBorder="1" applyAlignment="1">
      <alignment vertical="center" wrapText="1"/>
    </xf>
    <xf numFmtId="43" fontId="4" fillId="4" borderId="4" xfId="0" applyNumberFormat="1" applyFont="1" applyFill="1" applyBorder="1"/>
    <xf numFmtId="0" fontId="4" fillId="4" borderId="4" xfId="0" applyFont="1" applyFill="1" applyBorder="1" applyAlignment="1">
      <alignment horizontal="right"/>
    </xf>
    <xf numFmtId="0" fontId="4" fillId="4" borderId="4" xfId="0" applyFont="1" applyFill="1" applyBorder="1" applyAlignment="1">
      <alignment horizontal="center" vertical="center" wrapText="1"/>
    </xf>
    <xf numFmtId="169" fontId="5" fillId="0" borderId="1" xfId="0" applyNumberFormat="1" applyFont="1" applyBorder="1" applyAlignment="1">
      <alignment vertical="center" wrapText="1"/>
    </xf>
    <xf numFmtId="169" fontId="5" fillId="0" borderId="0" xfId="1" applyNumberFormat="1" applyFont="1" applyAlignment="1" applyProtection="1">
      <alignment vertical="center"/>
    </xf>
    <xf numFmtId="43" fontId="4" fillId="0" borderId="9" xfId="1" applyFont="1" applyBorder="1" applyAlignment="1" applyProtection="1">
      <alignment vertical="center"/>
    </xf>
    <xf numFmtId="10" fontId="8" fillId="0" borderId="4" xfId="2" applyNumberFormat="1" applyFont="1" applyFill="1" applyBorder="1" applyAlignment="1" applyProtection="1">
      <alignment vertical="center"/>
    </xf>
    <xf numFmtId="0" fontId="6" fillId="3" borderId="4" xfId="0" applyFont="1" applyFill="1" applyBorder="1" applyAlignment="1">
      <alignment horizontal="center" vertical="center" wrapText="1"/>
    </xf>
    <xf numFmtId="43" fontId="5" fillId="0" borderId="2" xfId="0" applyNumberFormat="1" applyFont="1" applyBorder="1" applyAlignment="1">
      <alignment vertical="center" wrapText="1"/>
    </xf>
    <xf numFmtId="43" fontId="4" fillId="0" borderId="3" xfId="0" applyNumberFormat="1" applyFont="1" applyBorder="1" applyAlignment="1">
      <alignment vertical="center" wrapText="1"/>
    </xf>
    <xf numFmtId="10" fontId="8" fillId="0" borderId="4" xfId="2" applyNumberFormat="1" applyFont="1" applyFill="1" applyBorder="1" applyAlignment="1" applyProtection="1">
      <alignment vertical="center" wrapText="1"/>
    </xf>
    <xf numFmtId="0" fontId="5" fillId="0" borderId="10" xfId="0" applyFont="1" applyBorder="1" applyAlignment="1">
      <alignment vertical="center" wrapText="1"/>
    </xf>
    <xf numFmtId="43" fontId="8" fillId="0" borderId="4" xfId="1" applyFont="1" applyFill="1" applyBorder="1" applyAlignment="1" applyProtection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166" fontId="6" fillId="9" borderId="4" xfId="0" applyNumberFormat="1" applyFont="1" applyFill="1" applyBorder="1" applyAlignment="1">
      <alignment vertical="center" wrapText="1"/>
    </xf>
    <xf numFmtId="166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7" fillId="2" borderId="10" xfId="0" applyFont="1" applyFill="1" applyBorder="1"/>
    <xf numFmtId="43" fontId="5" fillId="0" borderId="3" xfId="0" applyNumberFormat="1" applyFont="1" applyBorder="1"/>
    <xf numFmtId="0" fontId="8" fillId="0" borderId="1" xfId="0" applyFont="1" applyBorder="1"/>
    <xf numFmtId="0" fontId="5" fillId="0" borderId="8" xfId="0" applyFont="1" applyBorder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10" fontId="8" fillId="0" borderId="1" xfId="0" applyNumberFormat="1" applyFont="1" applyBorder="1"/>
    <xf numFmtId="9" fontId="8" fillId="0" borderId="1" xfId="0" applyNumberFormat="1" applyFont="1" applyBorder="1"/>
    <xf numFmtId="10" fontId="4" fillId="3" borderId="4" xfId="0" applyNumberFormat="1" applyFont="1" applyFill="1" applyBorder="1" applyAlignment="1">
      <alignment vertical="center"/>
    </xf>
    <xf numFmtId="10" fontId="5" fillId="0" borderId="4" xfId="2" applyNumberFormat="1" applyFont="1" applyBorder="1" applyAlignment="1" applyProtection="1">
      <alignment horizontal="center" vertical="center"/>
    </xf>
    <xf numFmtId="43" fontId="5" fillId="0" borderId="4" xfId="1" applyFont="1" applyBorder="1" applyAlignment="1" applyProtection="1">
      <alignment vertical="center"/>
    </xf>
    <xf numFmtId="172" fontId="5" fillId="0" borderId="4" xfId="2" applyNumberFormat="1" applyFont="1" applyBorder="1" applyAlignment="1" applyProtection="1">
      <alignment vertical="center"/>
    </xf>
    <xf numFmtId="171" fontId="8" fillId="0" borderId="1" xfId="0" applyNumberFormat="1" applyFont="1" applyBorder="1"/>
    <xf numFmtId="166" fontId="8" fillId="0" borderId="4" xfId="0" applyNumberFormat="1" applyFont="1" applyBorder="1" applyAlignment="1">
      <alignment horizontal="center" vertical="center"/>
    </xf>
    <xf numFmtId="0" fontId="5" fillId="0" borderId="1" xfId="0" applyFont="1" applyBorder="1" applyProtection="1">
      <protection locked="0"/>
    </xf>
    <xf numFmtId="0" fontId="5" fillId="0" borderId="0" xfId="0" applyFont="1"/>
    <xf numFmtId="167" fontId="5" fillId="0" borderId="4" xfId="1" applyNumberFormat="1" applyFont="1" applyBorder="1" applyAlignment="1" applyProtection="1">
      <alignment vertical="center" wrapText="1"/>
    </xf>
    <xf numFmtId="43" fontId="8" fillId="0" borderId="4" xfId="1" applyFont="1" applyFill="1" applyBorder="1" applyAlignment="1" applyProtection="1">
      <alignment horizontal="center" vertical="center" wrapText="1"/>
    </xf>
    <xf numFmtId="0" fontId="5" fillId="0" borderId="4" xfId="0" applyFont="1" applyBorder="1" applyAlignment="1">
      <alignment vertical="center"/>
    </xf>
    <xf numFmtId="172" fontId="5" fillId="0" borderId="4" xfId="0" applyNumberFormat="1" applyFont="1" applyBorder="1" applyAlignment="1">
      <alignment horizontal="center" vertical="center" wrapText="1"/>
    </xf>
    <xf numFmtId="43" fontId="6" fillId="0" borderId="4" xfId="1" applyFont="1" applyFill="1" applyBorder="1" applyAlignment="1" applyProtection="1">
      <alignment vertical="center" wrapText="1"/>
    </xf>
    <xf numFmtId="43" fontId="5" fillId="0" borderId="4" xfId="1" applyFont="1" applyBorder="1" applyAlignment="1" applyProtection="1">
      <alignment horizontal="left" vertical="center" wrapText="1"/>
    </xf>
    <xf numFmtId="43" fontId="6" fillId="4" borderId="4" xfId="1" applyFont="1" applyFill="1" applyBorder="1" applyAlignment="1" applyProtection="1">
      <alignment vertical="center"/>
    </xf>
    <xf numFmtId="43" fontId="5" fillId="0" borderId="1" xfId="1" applyFont="1" applyBorder="1" applyAlignment="1" applyProtection="1">
      <alignment vertical="center" wrapText="1"/>
    </xf>
    <xf numFmtId="0" fontId="5" fillId="0" borderId="12" xfId="0" applyFont="1" applyBorder="1"/>
    <xf numFmtId="0" fontId="5" fillId="0" borderId="2" xfId="0" applyFont="1" applyBorder="1" applyProtection="1">
      <protection locked="0"/>
    </xf>
    <xf numFmtId="0" fontId="11" fillId="0" borderId="1" xfId="0" applyFont="1" applyBorder="1"/>
    <xf numFmtId="43" fontId="11" fillId="0" borderId="1" xfId="0" applyNumberFormat="1" applyFont="1" applyBorder="1"/>
    <xf numFmtId="0" fontId="12" fillId="0" borderId="0" xfId="0" applyFont="1"/>
    <xf numFmtId="43" fontId="5" fillId="0" borderId="1" xfId="0" applyNumberFormat="1" applyFont="1" applyBorder="1"/>
    <xf numFmtId="43" fontId="4" fillId="0" borderId="4" xfId="1" applyFont="1" applyBorder="1" applyAlignment="1" applyProtection="1">
      <alignment vertical="center"/>
    </xf>
    <xf numFmtId="0" fontId="12" fillId="0" borderId="1" xfId="0" applyFont="1" applyBorder="1"/>
    <xf numFmtId="0" fontId="12" fillId="0" borderId="12" xfId="0" applyFont="1" applyBorder="1"/>
    <xf numFmtId="0" fontId="12" fillId="0" borderId="2" xfId="0" applyFont="1" applyBorder="1"/>
    <xf numFmtId="43" fontId="12" fillId="0" borderId="1" xfId="0" applyNumberFormat="1" applyFont="1" applyBorder="1"/>
    <xf numFmtId="0" fontId="12" fillId="0" borderId="15" xfId="0" applyFont="1" applyBorder="1"/>
    <xf numFmtId="0" fontId="12" fillId="0" borderId="16" xfId="0" applyFont="1" applyBorder="1"/>
    <xf numFmtId="43" fontId="12" fillId="0" borderId="16" xfId="0" applyNumberFormat="1" applyFont="1" applyBorder="1"/>
    <xf numFmtId="0" fontId="12" fillId="0" borderId="17" xfId="0" applyFont="1" applyBorder="1"/>
    <xf numFmtId="0" fontId="13" fillId="0" borderId="1" xfId="0" applyFont="1" applyBorder="1"/>
    <xf numFmtId="0" fontId="13" fillId="0" borderId="0" xfId="0" applyFont="1"/>
    <xf numFmtId="43" fontId="0" fillId="0" borderId="2" xfId="0" applyNumberFormat="1" applyBorder="1"/>
    <xf numFmtId="10" fontId="5" fillId="0" borderId="1" xfId="2" applyNumberFormat="1" applyFont="1" applyBorder="1" applyAlignment="1" applyProtection="1">
      <alignment vertical="center" wrapText="1"/>
    </xf>
    <xf numFmtId="168" fontId="5" fillId="11" borderId="4" xfId="1" applyNumberFormat="1" applyFont="1" applyFill="1" applyBorder="1" applyAlignment="1" applyProtection="1">
      <alignment horizontal="left" vertical="center"/>
    </xf>
    <xf numFmtId="43" fontId="5" fillId="11" borderId="4" xfId="1" applyFont="1" applyFill="1" applyBorder="1" applyAlignment="1" applyProtection="1">
      <alignment vertical="center"/>
      <protection locked="0"/>
    </xf>
    <xf numFmtId="10" fontId="5" fillId="11" borderId="4" xfId="2" applyNumberFormat="1" applyFont="1" applyFill="1" applyBorder="1" applyAlignment="1" applyProtection="1">
      <alignment vertical="center"/>
      <protection locked="0"/>
    </xf>
    <xf numFmtId="0" fontId="8" fillId="0" borderId="12" xfId="0" applyFont="1" applyBorder="1"/>
    <xf numFmtId="0" fontId="8" fillId="0" borderId="2" xfId="0" applyFont="1" applyBorder="1"/>
    <xf numFmtId="0" fontId="0" fillId="0" borderId="0" xfId="0" applyAlignment="1">
      <alignment vertical="center" wrapText="1"/>
    </xf>
    <xf numFmtId="0" fontId="8" fillId="0" borderId="0" xfId="0" applyFont="1"/>
    <xf numFmtId="0" fontId="5" fillId="0" borderId="0" xfId="0" applyFont="1" applyProtection="1">
      <protection locked="0"/>
    </xf>
    <xf numFmtId="43" fontId="12" fillId="0" borderId="1" xfId="1" applyFont="1" applyBorder="1"/>
    <xf numFmtId="43" fontId="5" fillId="0" borderId="4" xfId="1" applyFont="1" applyFill="1" applyBorder="1" applyAlignment="1" applyProtection="1">
      <alignment horizontal="center" vertical="center" wrapText="1"/>
    </xf>
    <xf numFmtId="167" fontId="5" fillId="11" borderId="4" xfId="1" applyNumberFormat="1" applyFont="1" applyFill="1" applyBorder="1" applyAlignment="1" applyProtection="1">
      <alignment vertical="center"/>
      <protection locked="0"/>
    </xf>
    <xf numFmtId="0" fontId="10" fillId="8" borderId="7" xfId="0" applyFont="1" applyFill="1" applyBorder="1" applyAlignment="1" applyProtection="1">
      <alignment horizontal="left" vertical="center" wrapText="1"/>
      <protection locked="0"/>
    </xf>
    <xf numFmtId="0" fontId="9" fillId="7" borderId="6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 applyProtection="1">
      <alignment horizontal="justify" vertical="center" wrapText="1"/>
      <protection locked="0"/>
    </xf>
    <xf numFmtId="0" fontId="9" fillId="7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/>
    </xf>
    <xf numFmtId="43" fontId="5" fillId="0" borderId="11" xfId="0" applyNumberFormat="1" applyFont="1" applyBorder="1" applyAlignment="1">
      <alignment horizontal="center" vertical="center" wrapText="1"/>
    </xf>
    <xf numFmtId="0" fontId="6" fillId="3" borderId="4" xfId="1" applyNumberFormat="1" applyFont="1" applyFill="1" applyBorder="1" applyAlignment="1" applyProtection="1">
      <alignment horizontal="center" vertical="center" wrapText="1"/>
    </xf>
    <xf numFmtId="10" fontId="5" fillId="0" borderId="1" xfId="2" applyNumberFormat="1" applyFont="1" applyFill="1" applyBorder="1" applyAlignment="1" applyProtection="1">
      <alignment vertical="center" wrapText="1"/>
    </xf>
    <xf numFmtId="43" fontId="5" fillId="0" borderId="1" xfId="1" applyFont="1" applyFill="1" applyBorder="1" applyAlignment="1" applyProtection="1">
      <alignment vertical="center" wrapText="1"/>
    </xf>
    <xf numFmtId="167" fontId="6" fillId="3" borderId="4" xfId="1" applyNumberFormat="1" applyFont="1" applyFill="1" applyBorder="1" applyAlignment="1" applyProtection="1">
      <alignment horizontal="right" vertical="center"/>
      <protection locked="0"/>
    </xf>
    <xf numFmtId="0" fontId="18" fillId="0" borderId="13" xfId="0" applyFont="1" applyBorder="1" applyAlignment="1">
      <alignment horizontal="center" vertical="center"/>
    </xf>
    <xf numFmtId="0" fontId="18" fillId="7" borderId="13" xfId="0" applyFont="1" applyFill="1" applyBorder="1" applyAlignment="1">
      <alignment vertical="center"/>
    </xf>
    <xf numFmtId="0" fontId="18" fillId="7" borderId="13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vertical="center"/>
    </xf>
    <xf numFmtId="0" fontId="19" fillId="8" borderId="13" xfId="0" applyFont="1" applyFill="1" applyBorder="1" applyAlignment="1">
      <alignment horizontal="left" vertical="center" wrapText="1"/>
    </xf>
    <xf numFmtId="0" fontId="19" fillId="0" borderId="13" xfId="0" applyFont="1" applyBorder="1" applyAlignment="1">
      <alignment vertical="center"/>
    </xf>
    <xf numFmtId="0" fontId="19" fillId="0" borderId="13" xfId="0" applyFont="1" applyBorder="1" applyAlignment="1">
      <alignment horizontal="center" vertical="center"/>
    </xf>
    <xf numFmtId="0" fontId="18" fillId="12" borderId="13" xfId="0" applyFont="1" applyFill="1" applyBorder="1" applyAlignment="1">
      <alignment vertical="center"/>
    </xf>
    <xf numFmtId="0" fontId="18" fillId="12" borderId="13" xfId="0" applyFont="1" applyFill="1" applyBorder="1" applyAlignment="1">
      <alignment horizontal="center" vertical="center"/>
    </xf>
    <xf numFmtId="0" fontId="18" fillId="7" borderId="13" xfId="0" applyFont="1" applyFill="1" applyBorder="1" applyAlignment="1">
      <alignment horizontal="center" vertical="center"/>
    </xf>
    <xf numFmtId="43" fontId="19" fillId="0" borderId="13" xfId="1" applyFont="1" applyBorder="1" applyAlignment="1">
      <alignment horizontal="right" vertical="center"/>
    </xf>
    <xf numFmtId="43" fontId="19" fillId="0" borderId="13" xfId="1" applyFont="1" applyBorder="1" applyAlignment="1">
      <alignment vertical="center"/>
    </xf>
    <xf numFmtId="0" fontId="18" fillId="7" borderId="13" xfId="0" applyFont="1" applyFill="1" applyBorder="1" applyAlignment="1">
      <alignment horizontal="right" vertical="center"/>
    </xf>
    <xf numFmtId="4" fontId="18" fillId="7" borderId="13" xfId="0" applyNumberFormat="1" applyFont="1" applyFill="1" applyBorder="1" applyAlignment="1">
      <alignment horizontal="right" vertical="center"/>
    </xf>
    <xf numFmtId="10" fontId="19" fillId="0" borderId="13" xfId="0" applyNumberFormat="1" applyFont="1" applyBorder="1" applyAlignment="1">
      <alignment horizontal="right" vertical="center"/>
    </xf>
    <xf numFmtId="0" fontId="18" fillId="7" borderId="13" xfId="0" applyFont="1" applyFill="1" applyBorder="1" applyAlignment="1">
      <alignment vertical="center" wrapText="1"/>
    </xf>
    <xf numFmtId="0" fontId="12" fillId="0" borderId="13" xfId="0" applyFont="1" applyBorder="1" applyAlignment="1">
      <alignment vertical="center"/>
    </xf>
    <xf numFmtId="43" fontId="18" fillId="7" borderId="13" xfId="0" applyNumberFormat="1" applyFont="1" applyFill="1" applyBorder="1" applyAlignment="1">
      <alignment horizontal="right" vertical="center"/>
    </xf>
    <xf numFmtId="0" fontId="19" fillId="0" borderId="13" xfId="0" applyFont="1" applyBorder="1" applyAlignment="1">
      <alignment vertical="center" wrapText="1"/>
    </xf>
    <xf numFmtId="43" fontId="18" fillId="7" borderId="13" xfId="1" applyFont="1" applyFill="1" applyBorder="1" applyAlignment="1">
      <alignment vertical="center"/>
    </xf>
    <xf numFmtId="43" fontId="18" fillId="7" borderId="13" xfId="1" applyFont="1" applyFill="1" applyBorder="1" applyAlignment="1">
      <alignment horizontal="right" vertical="center"/>
    </xf>
    <xf numFmtId="10" fontId="18" fillId="7" borderId="13" xfId="2" applyNumberFormat="1" applyFont="1" applyFill="1" applyBorder="1" applyAlignment="1">
      <alignment horizontal="right" vertical="center"/>
    </xf>
    <xf numFmtId="0" fontId="18" fillId="3" borderId="13" xfId="0" applyFont="1" applyFill="1" applyBorder="1" applyAlignment="1">
      <alignment horizontal="right" vertical="center"/>
    </xf>
    <xf numFmtId="43" fontId="18" fillId="3" borderId="14" xfId="1" applyFont="1" applyFill="1" applyBorder="1" applyAlignment="1">
      <alignment horizontal="right" vertical="center"/>
    </xf>
    <xf numFmtId="43" fontId="18" fillId="3" borderId="13" xfId="1" applyFont="1" applyFill="1" applyBorder="1" applyAlignment="1">
      <alignment horizontal="right" vertical="center"/>
    </xf>
    <xf numFmtId="0" fontId="12" fillId="0" borderId="19" xfId="0" applyFont="1" applyBorder="1"/>
    <xf numFmtId="0" fontId="12" fillId="0" borderId="20" xfId="0" applyFont="1" applyBorder="1"/>
    <xf numFmtId="43" fontId="12" fillId="0" borderId="18" xfId="0" applyNumberFormat="1" applyFont="1" applyBorder="1"/>
    <xf numFmtId="0" fontId="12" fillId="0" borderId="18" xfId="0" applyFont="1" applyBorder="1"/>
    <xf numFmtId="0" fontId="18" fillId="7" borderId="21" xfId="0" applyFont="1" applyFill="1" applyBorder="1" applyAlignment="1">
      <alignment vertical="center"/>
    </xf>
    <xf numFmtId="0" fontId="14" fillId="4" borderId="21" xfId="0" applyFont="1" applyFill="1" applyBorder="1" applyAlignment="1" applyProtection="1">
      <alignment vertical="center" wrapText="1"/>
      <protection locked="0"/>
    </xf>
    <xf numFmtId="0" fontId="13" fillId="0" borderId="21" xfId="0" applyFont="1" applyBorder="1"/>
    <xf numFmtId="0" fontId="18" fillId="0" borderId="18" xfId="0" applyFont="1" applyBorder="1" applyAlignment="1">
      <alignment horizontal="left" vertical="center"/>
    </xf>
    <xf numFmtId="0" fontId="12" fillId="0" borderId="11" xfId="0" applyFont="1" applyBorder="1"/>
    <xf numFmtId="0" fontId="18" fillId="0" borderId="0" xfId="0" applyFont="1" applyAlignment="1">
      <alignment vertical="center"/>
    </xf>
    <xf numFmtId="0" fontId="18" fillId="0" borderId="21" xfId="0" applyFont="1" applyBorder="1" applyAlignment="1">
      <alignment horizontal="left" vertical="center"/>
    </xf>
    <xf numFmtId="43" fontId="6" fillId="3" borderId="4" xfId="1" applyFont="1" applyFill="1" applyBorder="1" applyAlignment="1" applyProtection="1">
      <alignment horizontal="center" vertical="center" wrapText="1"/>
    </xf>
    <xf numFmtId="43" fontId="5" fillId="0" borderId="11" xfId="1" applyFont="1" applyBorder="1" applyAlignment="1" applyProtection="1">
      <alignment horizontal="center" vertical="center" wrapText="1"/>
    </xf>
    <xf numFmtId="0" fontId="12" fillId="0" borderId="18" xfId="0" applyFont="1" applyBorder="1" applyAlignment="1">
      <alignment horizontal="center"/>
    </xf>
    <xf numFmtId="43" fontId="8" fillId="0" borderId="1" xfId="0" applyNumberFormat="1" applyFont="1" applyBorder="1"/>
    <xf numFmtId="0" fontId="5" fillId="0" borderId="8" xfId="0" applyFont="1" applyBorder="1" applyAlignment="1">
      <alignment horizontal="center" vertical="center"/>
    </xf>
    <xf numFmtId="172" fontId="5" fillId="0" borderId="5" xfId="2" applyNumberFormat="1" applyFont="1" applyBorder="1" applyAlignment="1" applyProtection="1">
      <alignment vertical="center"/>
    </xf>
    <xf numFmtId="0" fontId="5" fillId="0" borderId="23" xfId="0" applyFont="1" applyBorder="1" applyAlignment="1">
      <alignment vertical="center"/>
    </xf>
    <xf numFmtId="0" fontId="5" fillId="11" borderId="4" xfId="1" applyNumberFormat="1" applyFont="1" applyFill="1" applyBorder="1" applyAlignment="1" applyProtection="1">
      <alignment vertical="center"/>
      <protection locked="0"/>
    </xf>
    <xf numFmtId="43" fontId="15" fillId="4" borderId="6" xfId="1" applyFont="1" applyFill="1" applyBorder="1" applyAlignment="1" applyProtection="1">
      <alignment vertical="center"/>
    </xf>
    <xf numFmtId="0" fontId="12" fillId="0" borderId="25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22" fillId="0" borderId="0" xfId="0" applyFont="1" applyAlignment="1">
      <alignment horizontal="left" vertical="center" wrapText="1"/>
    </xf>
    <xf numFmtId="0" fontId="2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horizontal="right" vertical="center" wrapText="1"/>
    </xf>
    <xf numFmtId="4" fontId="5" fillId="0" borderId="0" xfId="0" applyNumberFormat="1" applyFont="1" applyAlignment="1">
      <alignment horizontal="center" vertical="center" wrapText="1"/>
    </xf>
    <xf numFmtId="43" fontId="5" fillId="11" borderId="26" xfId="1" applyFont="1" applyFill="1" applyBorder="1" applyAlignment="1" applyProtection="1">
      <alignment vertical="center"/>
      <protection locked="0"/>
    </xf>
    <xf numFmtId="0" fontId="22" fillId="3" borderId="26" xfId="0" applyFont="1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center" vertical="center" wrapText="1"/>
    </xf>
    <xf numFmtId="0" fontId="22" fillId="0" borderId="26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left" vertical="center" wrapText="1"/>
    </xf>
    <xf numFmtId="0" fontId="23" fillId="0" borderId="26" xfId="0" applyFont="1" applyBorder="1" applyAlignment="1">
      <alignment horizontal="center" vertical="center" wrapText="1"/>
    </xf>
    <xf numFmtId="0" fontId="5" fillId="0" borderId="26" xfId="0" applyFont="1" applyBorder="1" applyAlignment="1">
      <alignment vertical="center" wrapText="1"/>
    </xf>
    <xf numFmtId="0" fontId="23" fillId="0" borderId="26" xfId="0" applyFont="1" applyBorder="1" applyAlignment="1">
      <alignment vertical="center" wrapText="1"/>
    </xf>
    <xf numFmtId="43" fontId="4" fillId="3" borderId="26" xfId="1" applyFont="1" applyFill="1" applyBorder="1" applyAlignment="1">
      <alignment vertical="center" wrapText="1"/>
    </xf>
    <xf numFmtId="43" fontId="5" fillId="0" borderId="4" xfId="1" applyFont="1" applyBorder="1" applyAlignment="1">
      <alignment horizontal="center" vertical="center" wrapText="1"/>
    </xf>
    <xf numFmtId="43" fontId="4" fillId="3" borderId="26" xfId="1" applyFont="1" applyFill="1" applyBorder="1" applyAlignment="1">
      <alignment horizontal="center" vertical="center" wrapText="1"/>
    </xf>
    <xf numFmtId="167" fontId="4" fillId="3" borderId="26" xfId="1" applyNumberFormat="1" applyFont="1" applyFill="1" applyBorder="1" applyAlignment="1">
      <alignment horizontal="center" vertical="center" wrapText="1"/>
    </xf>
    <xf numFmtId="43" fontId="5" fillId="0" borderId="26" xfId="1" applyFont="1" applyFill="1" applyBorder="1" applyAlignment="1">
      <alignment horizontal="center" vertical="center" wrapText="1"/>
    </xf>
    <xf numFmtId="43" fontId="22" fillId="3" borderId="26" xfId="1" applyFont="1" applyFill="1" applyBorder="1" applyAlignment="1">
      <alignment horizontal="center" vertical="center" wrapText="1"/>
    </xf>
    <xf numFmtId="9" fontId="5" fillId="0" borderId="0" xfId="2" applyFont="1" applyAlignment="1">
      <alignment wrapText="1"/>
    </xf>
    <xf numFmtId="43" fontId="5" fillId="0" borderId="26" xfId="1" applyFont="1" applyBorder="1" applyAlignment="1">
      <alignment horizontal="center" vertical="center" wrapText="1"/>
    </xf>
    <xf numFmtId="0" fontId="22" fillId="3" borderId="26" xfId="0" applyFont="1" applyFill="1" applyBorder="1" applyAlignment="1">
      <alignment horizontal="right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25" fillId="0" borderId="0" xfId="0" applyFont="1"/>
    <xf numFmtId="43" fontId="5" fillId="0" borderId="4" xfId="1" applyFont="1" applyBorder="1" applyAlignment="1" applyProtection="1">
      <alignment vertical="center" wrapText="1"/>
    </xf>
    <xf numFmtId="2" fontId="5" fillId="0" borderId="1" xfId="0" applyNumberFormat="1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173" fontId="11" fillId="0" borderId="1" xfId="0" applyNumberFormat="1" applyFont="1" applyBorder="1" applyAlignment="1">
      <alignment horizontal="center"/>
    </xf>
    <xf numFmtId="43" fontId="16" fillId="0" borderId="13" xfId="1" applyFont="1" applyBorder="1" applyAlignment="1">
      <alignment horizontal="right" vertical="center"/>
    </xf>
    <xf numFmtId="43" fontId="8" fillId="0" borderId="4" xfId="1" applyFont="1" applyBorder="1" applyAlignment="1" applyProtection="1">
      <alignment horizontal="left" vertical="center" wrapText="1"/>
    </xf>
    <xf numFmtId="0" fontId="16" fillId="0" borderId="1" xfId="0" applyFont="1" applyBorder="1"/>
    <xf numFmtId="43" fontId="5" fillId="0" borderId="4" xfId="1" applyFont="1" applyFill="1" applyBorder="1" applyAlignment="1" applyProtection="1">
      <alignment vertical="center"/>
      <protection locked="0"/>
    </xf>
    <xf numFmtId="43" fontId="5" fillId="0" borderId="12" xfId="0" applyNumberFormat="1" applyFont="1" applyBorder="1"/>
    <xf numFmtId="43" fontId="5" fillId="8" borderId="0" xfId="0" applyNumberFormat="1" applyFont="1" applyFill="1"/>
    <xf numFmtId="2" fontId="8" fillId="0" borderId="1" xfId="0" applyNumberFormat="1" applyFont="1" applyBorder="1"/>
    <xf numFmtId="170" fontId="8" fillId="0" borderId="1" xfId="1" applyNumberFormat="1" applyFont="1" applyBorder="1" applyProtection="1"/>
    <xf numFmtId="172" fontId="8" fillId="0" borderId="4" xfId="2" applyNumberFormat="1" applyFont="1" applyBorder="1" applyAlignment="1" applyProtection="1">
      <alignment vertical="center"/>
    </xf>
    <xf numFmtId="0" fontId="0" fillId="0" borderId="36" xfId="0" applyBorder="1"/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43" fontId="5" fillId="0" borderId="0" xfId="0" applyNumberFormat="1" applyFont="1" applyAlignment="1">
      <alignment wrapText="1"/>
    </xf>
    <xf numFmtId="0" fontId="17" fillId="0" borderId="0" xfId="9"/>
    <xf numFmtId="0" fontId="5" fillId="0" borderId="45" xfId="0" applyFont="1" applyBorder="1"/>
    <xf numFmtId="0" fontId="5" fillId="0" borderId="45" xfId="0" applyFont="1" applyBorder="1" applyProtection="1">
      <protection locked="0"/>
    </xf>
    <xf numFmtId="43" fontId="5" fillId="0" borderId="4" xfId="1" applyFont="1" applyFill="1" applyBorder="1" applyAlignment="1">
      <alignment horizontal="center" vertical="center" wrapText="1"/>
    </xf>
    <xf numFmtId="0" fontId="19" fillId="0" borderId="40" xfId="0" applyFont="1" applyBorder="1" applyAlignment="1">
      <alignment wrapText="1"/>
    </xf>
    <xf numFmtId="0" fontId="19" fillId="0" borderId="40" xfId="0" applyFont="1" applyBorder="1" applyAlignment="1">
      <alignment vertical="top" wrapText="1"/>
    </xf>
    <xf numFmtId="0" fontId="29" fillId="0" borderId="0" xfId="0" applyFont="1"/>
    <xf numFmtId="0" fontId="25" fillId="0" borderId="40" xfId="0" applyFont="1" applyBorder="1"/>
    <xf numFmtId="0" fontId="26" fillId="0" borderId="0" xfId="0" applyFont="1"/>
    <xf numFmtId="0" fontId="25" fillId="0" borderId="0" xfId="0" applyFont="1" applyAlignment="1">
      <alignment horizontal="left"/>
    </xf>
    <xf numFmtId="0" fontId="29" fillId="0" borderId="40" xfId="0" applyFont="1" applyBorder="1" applyAlignment="1">
      <alignment horizontal="center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40" xfId="0" applyBorder="1" applyAlignment="1">
      <alignment horizontal="left" wrapText="1"/>
    </xf>
    <xf numFmtId="0" fontId="0" fillId="0" borderId="40" xfId="0" applyBorder="1" applyAlignment="1">
      <alignment horizontal="left" vertical="top" wrapText="1"/>
    </xf>
    <xf numFmtId="0" fontId="0" fillId="0" borderId="43" xfId="0" applyBorder="1" applyAlignment="1">
      <alignment horizontal="left" vertical="top" wrapText="1"/>
    </xf>
    <xf numFmtId="10" fontId="8" fillId="0" borderId="4" xfId="2" applyNumberFormat="1" applyFont="1" applyBorder="1" applyAlignment="1" applyProtection="1">
      <alignment horizontal="righ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18" fillId="0" borderId="0" xfId="0" applyFont="1"/>
    <xf numFmtId="0" fontId="19" fillId="0" borderId="0" xfId="0" applyFont="1"/>
    <xf numFmtId="0" fontId="19" fillId="0" borderId="40" xfId="0" applyFont="1" applyBorder="1"/>
    <xf numFmtId="0" fontId="19" fillId="0" borderId="0" xfId="0" applyFont="1" applyAlignment="1">
      <alignment wrapText="1"/>
    </xf>
    <xf numFmtId="0" fontId="19" fillId="0" borderId="0" xfId="0" applyFont="1" applyAlignment="1">
      <alignment vertical="top" wrapText="1"/>
    </xf>
    <xf numFmtId="167" fontId="6" fillId="3" borderId="4" xfId="1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 wrapText="1"/>
    </xf>
    <xf numFmtId="43" fontId="5" fillId="0" borderId="3" xfId="0" applyNumberFormat="1" applyFont="1" applyBorder="1" applyAlignment="1">
      <alignment horizontal="center" vertical="center" wrapText="1"/>
    </xf>
    <xf numFmtId="10" fontId="4" fillId="4" borderId="4" xfId="2" applyNumberFormat="1" applyFont="1" applyFill="1" applyBorder="1" applyAlignment="1">
      <alignment vertical="center"/>
    </xf>
    <xf numFmtId="10" fontId="5" fillId="0" borderId="4" xfId="2" applyNumberFormat="1" applyFont="1" applyBorder="1" applyAlignment="1">
      <alignment vertical="center"/>
    </xf>
    <xf numFmtId="10" fontId="4" fillId="3" borderId="4" xfId="2" applyNumberFormat="1" applyFont="1" applyFill="1" applyBorder="1" applyAlignment="1">
      <alignment vertical="center"/>
    </xf>
    <xf numFmtId="169" fontId="8" fillId="0" borderId="1" xfId="2" applyNumberFormat="1" applyFont="1" applyBorder="1"/>
    <xf numFmtId="166" fontId="8" fillId="0" borderId="4" xfId="0" applyNumberFormat="1" applyFont="1" applyBorder="1" applyAlignment="1">
      <alignment horizontal="center" vertical="center" wrapText="1"/>
    </xf>
    <xf numFmtId="10" fontId="5" fillId="0" borderId="4" xfId="2" applyNumberFormat="1" applyFont="1" applyFill="1" applyBorder="1" applyAlignment="1" applyProtection="1">
      <alignment vertical="center"/>
    </xf>
    <xf numFmtId="10" fontId="5" fillId="0" borderId="3" xfId="2" applyNumberFormat="1" applyFont="1" applyFill="1" applyBorder="1"/>
    <xf numFmtId="10" fontId="5" fillId="0" borderId="3" xfId="0" applyNumberFormat="1" applyFont="1" applyBorder="1"/>
    <xf numFmtId="10" fontId="5" fillId="0" borderId="3" xfId="1" applyNumberFormat="1" applyFont="1" applyFill="1" applyBorder="1"/>
    <xf numFmtId="0" fontId="8" fillId="0" borderId="3" xfId="0" applyFont="1" applyBorder="1"/>
    <xf numFmtId="0" fontId="5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43" fontId="8" fillId="0" borderId="3" xfId="0" applyNumberFormat="1" applyFont="1" applyBorder="1"/>
    <xf numFmtId="43" fontId="8" fillId="0" borderId="3" xfId="1" applyFont="1" applyFill="1" applyBorder="1" applyProtection="1"/>
    <xf numFmtId="43" fontId="7" fillId="0" borderId="11" xfId="1" applyFont="1" applyFill="1" applyBorder="1" applyProtection="1"/>
    <xf numFmtId="43" fontId="8" fillId="0" borderId="11" xfId="1" applyFont="1" applyFill="1" applyBorder="1" applyProtection="1"/>
    <xf numFmtId="0" fontId="5" fillId="0" borderId="44" xfId="0" applyFont="1" applyBorder="1"/>
    <xf numFmtId="174" fontId="5" fillId="0" borderId="1" xfId="0" applyNumberFormat="1" applyFont="1" applyBorder="1"/>
    <xf numFmtId="43" fontId="11" fillId="11" borderId="4" xfId="1" applyFont="1" applyFill="1" applyBorder="1" applyAlignment="1" applyProtection="1">
      <alignment vertical="center"/>
      <protection locked="0"/>
    </xf>
    <xf numFmtId="43" fontId="23" fillId="0" borderId="4" xfId="1" applyFont="1" applyBorder="1" applyAlignment="1" applyProtection="1">
      <alignment vertical="center"/>
    </xf>
    <xf numFmtId="0" fontId="10" fillId="8" borderId="7" xfId="0" applyFont="1" applyFill="1" applyBorder="1" applyAlignment="1" applyProtection="1">
      <alignment horizontal="left" vertical="center" wrapText="1"/>
      <protection locked="0"/>
    </xf>
    <xf numFmtId="0" fontId="10" fillId="8" borderId="9" xfId="0" applyFont="1" applyFill="1" applyBorder="1" applyAlignment="1" applyProtection="1">
      <alignment horizontal="left" vertical="center" wrapText="1"/>
      <protection locked="0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 wrapText="1"/>
    </xf>
    <xf numFmtId="0" fontId="10" fillId="8" borderId="7" xfId="0" applyFont="1" applyFill="1" applyBorder="1" applyAlignment="1" applyProtection="1">
      <alignment horizontal="center" vertical="center" wrapText="1"/>
      <protection locked="0"/>
    </xf>
    <xf numFmtId="0" fontId="10" fillId="8" borderId="9" xfId="0" applyFont="1" applyFill="1" applyBorder="1" applyAlignment="1" applyProtection="1">
      <alignment horizontal="center" vertical="center" wrapText="1"/>
      <protection locked="0"/>
    </xf>
    <xf numFmtId="0" fontId="9" fillId="7" borderId="6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 applyProtection="1">
      <alignment horizontal="left" vertical="center" wrapText="1"/>
      <protection locked="0"/>
    </xf>
    <xf numFmtId="0" fontId="10" fillId="8" borderId="4" xfId="0" applyFont="1" applyFill="1" applyBorder="1" applyAlignment="1" applyProtection="1">
      <alignment horizontal="justify" vertical="center" wrapText="1"/>
      <protection locked="0"/>
    </xf>
    <xf numFmtId="0" fontId="9" fillId="7" borderId="5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5" fillId="0" borderId="7" xfId="0" applyFont="1" applyBorder="1" applyAlignment="1" applyProtection="1">
      <alignment horizontal="left"/>
      <protection locked="0"/>
    </xf>
    <xf numFmtId="0" fontId="5" fillId="0" borderId="8" xfId="0" applyFont="1" applyBorder="1" applyAlignment="1" applyProtection="1">
      <alignment horizontal="left"/>
      <protection locked="0"/>
    </xf>
    <xf numFmtId="0" fontId="5" fillId="0" borderId="9" xfId="0" applyFont="1" applyBorder="1" applyAlignment="1" applyProtection="1">
      <alignment horizontal="left"/>
      <protection locked="0"/>
    </xf>
    <xf numFmtId="0" fontId="22" fillId="0" borderId="30" xfId="0" applyFont="1" applyBorder="1" applyAlignment="1">
      <alignment horizontal="left" vertical="center"/>
    </xf>
    <xf numFmtId="0" fontId="22" fillId="0" borderId="34" xfId="0" applyFont="1" applyBorder="1" applyAlignment="1">
      <alignment horizontal="left" vertical="center"/>
    </xf>
    <xf numFmtId="0" fontId="22" fillId="0" borderId="31" xfId="0" applyFont="1" applyBorder="1" applyAlignment="1">
      <alignment horizontal="left" vertical="center"/>
    </xf>
    <xf numFmtId="0" fontId="22" fillId="0" borderId="32" xfId="0" applyFont="1" applyBorder="1" applyAlignment="1">
      <alignment horizontal="left" vertical="center"/>
    </xf>
    <xf numFmtId="0" fontId="22" fillId="0" borderId="35" xfId="0" applyFont="1" applyBorder="1" applyAlignment="1">
      <alignment horizontal="left" vertical="center"/>
    </xf>
    <xf numFmtId="0" fontId="22" fillId="0" borderId="33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166" fontId="6" fillId="10" borderId="4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166" fontId="6" fillId="9" borderId="7" xfId="0" applyNumberFormat="1" applyFont="1" applyFill="1" applyBorder="1" applyAlignment="1">
      <alignment horizontal="center" vertical="center" wrapText="1"/>
    </xf>
    <xf numFmtId="166" fontId="6" fillId="9" borderId="8" xfId="0" applyNumberFormat="1" applyFont="1" applyFill="1" applyBorder="1" applyAlignment="1">
      <alignment horizontal="center" vertical="center" wrapText="1"/>
    </xf>
    <xf numFmtId="166" fontId="6" fillId="9" borderId="9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9" xfId="0" applyFont="1" applyFill="1" applyBorder="1" applyAlignment="1">
      <alignment horizontal="right" vertical="center"/>
    </xf>
    <xf numFmtId="0" fontId="4" fillId="5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/>
    </xf>
    <xf numFmtId="10" fontId="5" fillId="11" borderId="4" xfId="2" applyNumberFormat="1" applyFont="1" applyFill="1" applyBorder="1" applyAlignment="1" applyProtection="1">
      <alignment horizontal="left" vertical="center"/>
      <protection locked="0"/>
    </xf>
    <xf numFmtId="10" fontId="5" fillId="2" borderId="4" xfId="2" applyNumberFormat="1" applyFont="1" applyFill="1" applyBorder="1" applyAlignment="1" applyProtection="1">
      <alignment horizontal="left" vertical="center"/>
    </xf>
    <xf numFmtId="0" fontId="5" fillId="4" borderId="4" xfId="0" applyFont="1" applyFill="1" applyBorder="1" applyAlignment="1" applyProtection="1">
      <alignment horizontal="left" vertical="center"/>
      <protection locked="0"/>
    </xf>
    <xf numFmtId="0" fontId="5" fillId="11" borderId="7" xfId="1" applyNumberFormat="1" applyFont="1" applyFill="1" applyBorder="1" applyAlignment="1" applyProtection="1">
      <alignment horizontal="left" vertical="center"/>
      <protection locked="0"/>
    </xf>
    <xf numFmtId="0" fontId="5" fillId="11" borderId="8" xfId="1" applyNumberFormat="1" applyFont="1" applyFill="1" applyBorder="1" applyAlignment="1" applyProtection="1">
      <alignment horizontal="left" vertical="center"/>
      <protection locked="0"/>
    </xf>
    <xf numFmtId="0" fontId="5" fillId="11" borderId="9" xfId="1" applyNumberFormat="1" applyFont="1" applyFill="1" applyBorder="1" applyAlignment="1" applyProtection="1">
      <alignment horizontal="left" vertical="center"/>
      <protection locked="0"/>
    </xf>
    <xf numFmtId="0" fontId="5" fillId="11" borderId="7" xfId="0" applyFont="1" applyFill="1" applyBorder="1" applyAlignment="1" applyProtection="1">
      <alignment horizontal="center" vertical="center" wrapText="1"/>
      <protection locked="0"/>
    </xf>
    <xf numFmtId="0" fontId="5" fillId="11" borderId="8" xfId="0" applyFont="1" applyFill="1" applyBorder="1" applyAlignment="1" applyProtection="1">
      <alignment horizontal="center" vertical="center" wrapText="1"/>
      <protection locked="0"/>
    </xf>
    <xf numFmtId="0" fontId="5" fillId="11" borderId="9" xfId="0" applyFont="1" applyFill="1" applyBorder="1" applyAlignment="1" applyProtection="1">
      <alignment horizontal="center" vertical="center" wrapText="1"/>
      <protection locked="0"/>
    </xf>
    <xf numFmtId="10" fontId="5" fillId="14" borderId="7" xfId="2" applyNumberFormat="1" applyFont="1" applyFill="1" applyBorder="1" applyAlignment="1" applyProtection="1">
      <alignment horizontal="left" vertical="center"/>
      <protection locked="0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2" fillId="3" borderId="26" xfId="0" applyFont="1" applyFill="1" applyBorder="1" applyAlignment="1">
      <alignment horizontal="right" vertical="center" wrapText="1"/>
    </xf>
    <xf numFmtId="0" fontId="24" fillId="13" borderId="26" xfId="0" applyFont="1" applyFill="1" applyBorder="1" applyAlignment="1">
      <alignment horizontal="left" vertical="center" wrapText="1"/>
    </xf>
    <xf numFmtId="0" fontId="24" fillId="13" borderId="26" xfId="0" applyFont="1" applyFill="1" applyBorder="1" applyAlignment="1">
      <alignment vertical="center" wrapText="1"/>
    </xf>
    <xf numFmtId="0" fontId="22" fillId="3" borderId="26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22" fillId="3" borderId="27" xfId="0" applyFont="1" applyFill="1" applyBorder="1" applyAlignment="1">
      <alignment horizontal="right" vertical="center" wrapText="1"/>
    </xf>
    <xf numFmtId="0" fontId="22" fillId="3" borderId="28" xfId="0" applyFont="1" applyFill="1" applyBorder="1" applyAlignment="1">
      <alignment horizontal="right" vertical="center" wrapText="1"/>
    </xf>
    <xf numFmtId="0" fontId="22" fillId="3" borderId="29" xfId="0" applyFont="1" applyFill="1" applyBorder="1" applyAlignment="1">
      <alignment horizontal="right" vertical="center" wrapText="1"/>
    </xf>
    <xf numFmtId="0" fontId="4" fillId="3" borderId="27" xfId="0" applyFont="1" applyFill="1" applyBorder="1" applyAlignment="1">
      <alignment horizontal="right" vertical="center" wrapText="1"/>
    </xf>
    <xf numFmtId="0" fontId="4" fillId="3" borderId="28" xfId="0" applyFont="1" applyFill="1" applyBorder="1" applyAlignment="1">
      <alignment horizontal="right" vertical="center" wrapText="1"/>
    </xf>
    <xf numFmtId="0" fontId="4" fillId="3" borderId="29" xfId="0" applyFont="1" applyFill="1" applyBorder="1" applyAlignment="1">
      <alignment horizontal="right" vertical="center" wrapText="1"/>
    </xf>
    <xf numFmtId="0" fontId="6" fillId="3" borderId="5" xfId="1" applyNumberFormat="1" applyFont="1" applyFill="1" applyBorder="1" applyAlignment="1" applyProtection="1">
      <alignment horizontal="center" vertical="center" wrapText="1"/>
    </xf>
    <xf numFmtId="0" fontId="6" fillId="3" borderId="6" xfId="1" applyNumberFormat="1" applyFont="1" applyFill="1" applyBorder="1" applyAlignment="1" applyProtection="1">
      <alignment horizontal="center" vertical="center" wrapText="1"/>
    </xf>
    <xf numFmtId="43" fontId="5" fillId="0" borderId="10" xfId="0" applyNumberFormat="1" applyFont="1" applyBorder="1" applyAlignment="1">
      <alignment horizontal="center" vertical="center" wrapText="1"/>
    </xf>
    <xf numFmtId="43" fontId="5" fillId="0" borderId="11" xfId="0" applyNumberFormat="1" applyFont="1" applyBorder="1" applyAlignment="1">
      <alignment horizontal="center" vertical="center" wrapText="1"/>
    </xf>
    <xf numFmtId="43" fontId="5" fillId="0" borderId="3" xfId="0" applyNumberFormat="1" applyFont="1" applyBorder="1" applyAlignment="1">
      <alignment horizontal="center" vertical="center" wrapText="1"/>
    </xf>
    <xf numFmtId="0" fontId="15" fillId="3" borderId="22" xfId="0" applyFont="1" applyFill="1" applyBorder="1" applyAlignment="1">
      <alignment horizontal="right" vertical="center"/>
    </xf>
    <xf numFmtId="0" fontId="15" fillId="3" borderId="23" xfId="0" applyFont="1" applyFill="1" applyBorder="1" applyAlignment="1">
      <alignment horizontal="right" vertical="center"/>
    </xf>
    <xf numFmtId="0" fontId="15" fillId="3" borderId="24" xfId="0" applyFont="1" applyFill="1" applyBorder="1" applyAlignment="1">
      <alignment horizontal="right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4" xfId="1" applyNumberFormat="1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3" fillId="3" borderId="46" xfId="0" applyFont="1" applyFill="1" applyBorder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3" fillId="3" borderId="17" xfId="0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9" fillId="0" borderId="0" xfId="0" applyFont="1" applyAlignment="1">
      <alignment horizontal="center"/>
    </xf>
    <xf numFmtId="0" fontId="0" fillId="0" borderId="0" xfId="0" applyAlignment="1">
      <alignment horizontal="left" wrapText="1"/>
    </xf>
  </cellXfs>
  <cellStyles count="10">
    <cellStyle name="Hiperlink" xfId="9" builtinId="8"/>
    <cellStyle name="Hyperlink" xfId="8" xr:uid="{00000000-0005-0000-0000-000000000000}"/>
    <cellStyle name="Moeda 2" xfId="3" xr:uid="{00000000-0005-0000-0000-000001000000}"/>
    <cellStyle name="Normal" xfId="0" builtinId="0"/>
    <cellStyle name="Normal 2" xfId="4" xr:uid="{00000000-0005-0000-0000-000003000000}"/>
    <cellStyle name="Normal 3" xfId="7" xr:uid="{00000000-0005-0000-0000-000004000000}"/>
    <cellStyle name="Porcentagem" xfId="2" builtinId="5"/>
    <cellStyle name="Porcentagem 2" xfId="5" xr:uid="{00000000-0005-0000-0000-000006000000}"/>
    <cellStyle name="Vírgula" xfId="1" builtinId="3"/>
    <cellStyle name="Vírgula 2" xfId="6" xr:uid="{00000000-0005-0000-0000-000008000000}"/>
  </cellStyles>
  <dxfs count="20">
    <dxf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 val="0"/>
        <i val="0"/>
        <color auto="1"/>
      </font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  <dxf>
      <font>
        <b/>
        <i val="0"/>
        <color theme="4" tint="-0.24994659260841701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FF99FF"/>
      <color rgb="FF5F5F5F"/>
      <color rgb="FFFF6600"/>
      <color rgb="FFFFFFFF"/>
      <color rgb="FFFFFFCC"/>
      <color rgb="FFFFCCCC"/>
      <color rgb="FFEAEAEA"/>
      <color rgb="FF99CCFF"/>
      <color rgb="FFFFFF99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D&#250;vidas!A1"/><Relationship Id="rId3" Type="http://schemas.openxmlformats.org/officeDocument/2006/relationships/hyperlink" Target="#'Resumo por Localidade'!A1"/><Relationship Id="rId7" Type="http://schemas.openxmlformats.org/officeDocument/2006/relationships/image" Target="../media/image1.png"/><Relationship Id="rId2" Type="http://schemas.openxmlformats.org/officeDocument/2006/relationships/hyperlink" Target="#'Uniformes e EPIs'!A1"/><Relationship Id="rId1" Type="http://schemas.openxmlformats.org/officeDocument/2006/relationships/hyperlink" Target="#'Indicadores Financeiros'!A1"/><Relationship Id="rId6" Type="http://schemas.openxmlformats.org/officeDocument/2006/relationships/hyperlink" Target="#'Dados Cadastrais'!A1"/><Relationship Id="rId11" Type="http://schemas.openxmlformats.org/officeDocument/2006/relationships/hyperlink" Target="#'Horas adicionais'!A1"/><Relationship Id="rId5" Type="http://schemas.openxmlformats.org/officeDocument/2006/relationships/hyperlink" Target="#'Relat&#243;rio Custo'!A1"/><Relationship Id="rId10" Type="http://schemas.openxmlformats.org/officeDocument/2006/relationships/image" Target="../media/image3.svg"/><Relationship Id="rId4" Type="http://schemas.openxmlformats.org/officeDocument/2006/relationships/hyperlink" Target="#'Cronograma F&#237;sico Financeiro'!A1"/><Relationship Id="rId9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Home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Home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Home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Home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hyperlink" Target="#Home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hyperlink" Target="#Home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hyperlink" Target="#Home!A1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hyperlink" Target="#Home!A1"/><Relationship Id="rId2" Type="http://schemas.openxmlformats.org/officeDocument/2006/relationships/hyperlink" Target="#'Indicadores Financeiros'!A1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38101</xdr:colOff>
      <xdr:row>10</xdr:row>
      <xdr:rowOff>104775</xdr:rowOff>
    </xdr:from>
    <xdr:to>
      <xdr:col>3</xdr:col>
      <xdr:colOff>323851</xdr:colOff>
      <xdr:row>12</xdr:row>
      <xdr:rowOff>187158</xdr:rowOff>
    </xdr:to>
    <xdr:sp macro="" textlink="">
      <xdr:nvSpPr>
        <xdr:cNvPr id="2" name="Retângulo: Cantos Arredondado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DF4573-15E1-4D80-A13A-1BBD83E15215}"/>
            </a:ext>
          </a:extLst>
        </xdr:cNvPr>
        <xdr:cNvSpPr/>
      </xdr:nvSpPr>
      <xdr:spPr>
        <a:xfrm>
          <a:off x="381001" y="2190750"/>
          <a:ext cx="1104900" cy="463383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 b="1"/>
            <a:t>Indicadores financeiros</a:t>
          </a:r>
        </a:p>
      </xdr:txBody>
    </xdr:sp>
    <xdr:clientData/>
  </xdr:twoCellAnchor>
  <xdr:twoCellAnchor>
    <xdr:from>
      <xdr:col>3</xdr:col>
      <xdr:colOff>523876</xdr:colOff>
      <xdr:row>7</xdr:row>
      <xdr:rowOff>9525</xdr:rowOff>
    </xdr:from>
    <xdr:to>
      <xdr:col>5</xdr:col>
      <xdr:colOff>409576</xdr:colOff>
      <xdr:row>9</xdr:row>
      <xdr:rowOff>76200</xdr:rowOff>
    </xdr:to>
    <xdr:sp macro="" textlink="">
      <xdr:nvSpPr>
        <xdr:cNvPr id="3" name="Retângulo: Cantos Arredondado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17845F3-5A63-4B21-B606-B6B166018A51}"/>
            </a:ext>
          </a:extLst>
        </xdr:cNvPr>
        <xdr:cNvSpPr/>
      </xdr:nvSpPr>
      <xdr:spPr>
        <a:xfrm>
          <a:off x="1685926" y="1524000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Uniformes e EPIs</a:t>
          </a:r>
        </a:p>
      </xdr:txBody>
    </xdr:sp>
    <xdr:clientData/>
  </xdr:twoCellAnchor>
  <xdr:twoCellAnchor>
    <xdr:from>
      <xdr:col>8</xdr:col>
      <xdr:colOff>1</xdr:colOff>
      <xdr:row>6</xdr:row>
      <xdr:rowOff>180975</xdr:rowOff>
    </xdr:from>
    <xdr:to>
      <xdr:col>9</xdr:col>
      <xdr:colOff>495301</xdr:colOff>
      <xdr:row>9</xdr:row>
      <xdr:rowOff>57150</xdr:rowOff>
    </xdr:to>
    <xdr:sp macro="" textlink="">
      <xdr:nvSpPr>
        <xdr:cNvPr id="4" name="Retângulo: Cantos Arredondados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7D42E2F-E0AE-43A2-A6B3-82A1AF6109A9}"/>
            </a:ext>
          </a:extLst>
        </xdr:cNvPr>
        <xdr:cNvSpPr/>
      </xdr:nvSpPr>
      <xdr:spPr>
        <a:xfrm>
          <a:off x="4210051" y="1504950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 b="1"/>
            <a:t>Resumo por localidade</a:t>
          </a:r>
        </a:p>
        <a:p>
          <a:pPr algn="ctr"/>
          <a:endParaRPr lang="pt-BR" sz="900" b="1"/>
        </a:p>
      </xdr:txBody>
    </xdr:sp>
    <xdr:clientData/>
  </xdr:twoCellAnchor>
  <xdr:twoCellAnchor>
    <xdr:from>
      <xdr:col>5</xdr:col>
      <xdr:colOff>581026</xdr:colOff>
      <xdr:row>10</xdr:row>
      <xdr:rowOff>104775</xdr:rowOff>
    </xdr:from>
    <xdr:to>
      <xdr:col>7</xdr:col>
      <xdr:colOff>466726</xdr:colOff>
      <xdr:row>13</xdr:row>
      <xdr:rowOff>4512</xdr:rowOff>
    </xdr:to>
    <xdr:sp macro="" textlink="">
      <xdr:nvSpPr>
        <xdr:cNvPr id="5" name="Retângulo: Cantos Arredondados 4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B6861CDB-F3A5-41AF-AC3C-44077156FA61}"/>
            </a:ext>
          </a:extLst>
        </xdr:cNvPr>
        <xdr:cNvSpPr/>
      </xdr:nvSpPr>
      <xdr:spPr>
        <a:xfrm>
          <a:off x="2962276" y="2190750"/>
          <a:ext cx="1104900" cy="471237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 b="1"/>
            <a:t>Cronograma físico financeiro</a:t>
          </a:r>
        </a:p>
      </xdr:txBody>
    </xdr:sp>
    <xdr:clientData/>
  </xdr:twoCellAnchor>
  <xdr:twoCellAnchor>
    <xdr:from>
      <xdr:col>3</xdr:col>
      <xdr:colOff>485776</xdr:colOff>
      <xdr:row>10</xdr:row>
      <xdr:rowOff>114300</xdr:rowOff>
    </xdr:from>
    <xdr:to>
      <xdr:col>5</xdr:col>
      <xdr:colOff>371476</xdr:colOff>
      <xdr:row>12</xdr:row>
      <xdr:rowOff>180975</xdr:rowOff>
    </xdr:to>
    <xdr:sp macro="" textlink="">
      <xdr:nvSpPr>
        <xdr:cNvPr id="6" name="Retângulo: Cantos Arredondados 5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BA9D88D-F8EC-47A0-9E71-B0310D129504}"/>
            </a:ext>
          </a:extLst>
        </xdr:cNvPr>
        <xdr:cNvSpPr/>
      </xdr:nvSpPr>
      <xdr:spPr>
        <a:xfrm>
          <a:off x="1647826" y="2200275"/>
          <a:ext cx="1104900" cy="4476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Relatório custo</a:t>
          </a:r>
        </a:p>
      </xdr:txBody>
    </xdr:sp>
    <xdr:clientData/>
  </xdr:twoCellAnchor>
  <xdr:twoCellAnchor>
    <xdr:from>
      <xdr:col>2</xdr:col>
      <xdr:colOff>76201</xdr:colOff>
      <xdr:row>7</xdr:row>
      <xdr:rowOff>0</xdr:rowOff>
    </xdr:from>
    <xdr:to>
      <xdr:col>3</xdr:col>
      <xdr:colOff>361951</xdr:colOff>
      <xdr:row>9</xdr:row>
      <xdr:rowOff>74529</xdr:rowOff>
    </xdr:to>
    <xdr:sp macro="" textlink="">
      <xdr:nvSpPr>
        <xdr:cNvPr id="7" name="Retângulo: Cantos Arredondados 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D5F3932B-9C41-496E-A359-71D00ACE87C0}"/>
            </a:ext>
          </a:extLst>
        </xdr:cNvPr>
        <xdr:cNvSpPr/>
      </xdr:nvSpPr>
      <xdr:spPr>
        <a:xfrm>
          <a:off x="419101" y="1514475"/>
          <a:ext cx="1104900" cy="455529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gradFill>
            <a:gsLst>
              <a:gs pos="0">
                <a:schemeClr val="accent1">
                  <a:lumMod val="5000"/>
                  <a:lumOff val="95000"/>
                </a:schemeClr>
              </a:gs>
              <a:gs pos="74000">
                <a:schemeClr val="accent1">
                  <a:lumMod val="45000"/>
                  <a:lumOff val="55000"/>
                </a:schemeClr>
              </a:gs>
              <a:gs pos="83000">
                <a:schemeClr val="accent1">
                  <a:lumMod val="45000"/>
                  <a:lumOff val="55000"/>
                </a:schemeClr>
              </a:gs>
              <a:gs pos="100000">
                <a:schemeClr val="accent1">
                  <a:lumMod val="30000"/>
                  <a:lumOff val="70000"/>
                </a:schemeClr>
              </a:gs>
            </a:gsLst>
            <a:lin ang="5400000" scaled="1"/>
          </a:gradFill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900" b="1"/>
            <a:t>Dados cadastrais</a:t>
          </a:r>
        </a:p>
      </xdr:txBody>
    </xdr:sp>
    <xdr:clientData/>
  </xdr:twoCellAnchor>
  <xdr:twoCellAnchor>
    <xdr:from>
      <xdr:col>3</xdr:col>
      <xdr:colOff>58588</xdr:colOff>
      <xdr:row>1</xdr:row>
      <xdr:rowOff>98426</xdr:rowOff>
    </xdr:from>
    <xdr:to>
      <xdr:col>9</xdr:col>
      <xdr:colOff>514350</xdr:colOff>
      <xdr:row>4</xdr:row>
      <xdr:rowOff>28575</xdr:rowOff>
    </xdr:to>
    <xdr:sp macro="" textlink="">
      <xdr:nvSpPr>
        <xdr:cNvPr id="8" name="Retângulo: Cantos Diagonais Recortados 6">
          <a:extLst>
            <a:ext uri="{FF2B5EF4-FFF2-40B4-BE49-F238E27FC236}">
              <a16:creationId xmlns:a16="http://schemas.microsoft.com/office/drawing/2014/main" id="{AC058AC7-A960-4EE0-B920-0DFD4E106967}"/>
            </a:ext>
          </a:extLst>
        </xdr:cNvPr>
        <xdr:cNvSpPr>
          <a:spLocks/>
        </xdr:cNvSpPr>
      </xdr:nvSpPr>
      <xdr:spPr bwMode="auto">
        <a:xfrm>
          <a:off x="1220638" y="212726"/>
          <a:ext cx="4113362" cy="711199"/>
        </a:xfrm>
        <a:custGeom>
          <a:avLst/>
          <a:gdLst>
            <a:gd name="T0" fmla="*/ 0 w 5214902"/>
            <a:gd name="T1" fmla="*/ 0 h 1177925"/>
            <a:gd name="T2" fmla="*/ 5018577 w 5214902"/>
            <a:gd name="T3" fmla="*/ 0 h 1177925"/>
            <a:gd name="T4" fmla="*/ 5214902 w 5214902"/>
            <a:gd name="T5" fmla="*/ 196325 h 1177925"/>
            <a:gd name="T6" fmla="*/ 5214902 w 5214902"/>
            <a:gd name="T7" fmla="*/ 1177925 h 1177925"/>
            <a:gd name="T8" fmla="*/ 5214902 w 5214902"/>
            <a:gd name="T9" fmla="*/ 1177925 h 1177925"/>
            <a:gd name="T10" fmla="*/ 196325 w 5214902"/>
            <a:gd name="T11" fmla="*/ 1177925 h 1177925"/>
            <a:gd name="T12" fmla="*/ 0 w 5214902"/>
            <a:gd name="T13" fmla="*/ 981600 h 1177925"/>
            <a:gd name="T14" fmla="*/ 0 w 5214902"/>
            <a:gd name="T15" fmla="*/ 0 h 1177925"/>
            <a:gd name="T16" fmla="*/ 0 60000 65536"/>
            <a:gd name="T17" fmla="*/ 0 60000 65536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w 5214902"/>
            <a:gd name="T25" fmla="*/ 0 h 1177925"/>
            <a:gd name="T26" fmla="*/ 5214902 w 5214902"/>
            <a:gd name="T27" fmla="*/ 1177925 h 1177925"/>
          </a:gdLst>
          <a:ahLst/>
          <a:cxnLst>
            <a:cxn ang="T16">
              <a:pos x="T0" y="T1"/>
            </a:cxn>
            <a:cxn ang="T17">
              <a:pos x="T2" y="T3"/>
            </a:cxn>
            <a:cxn ang="T18">
              <a:pos x="T4" y="T5"/>
            </a:cxn>
            <a:cxn ang="T19">
              <a:pos x="T6" y="T7"/>
            </a:cxn>
            <a:cxn ang="T20">
              <a:pos x="T8" y="T9"/>
            </a:cxn>
            <a:cxn ang="T21">
              <a:pos x="T10" y="T11"/>
            </a:cxn>
            <a:cxn ang="T22">
              <a:pos x="T12" y="T13"/>
            </a:cxn>
            <a:cxn ang="T23">
              <a:pos x="T14" y="T15"/>
            </a:cxn>
          </a:cxnLst>
          <a:rect l="T24" t="T25" r="T26" b="T27"/>
          <a:pathLst>
            <a:path w="5214902" h="1177925">
              <a:moveTo>
                <a:pt x="0" y="0"/>
              </a:moveTo>
              <a:lnTo>
                <a:pt x="5018577" y="0"/>
              </a:lnTo>
              <a:lnTo>
                <a:pt x="5214902" y="196325"/>
              </a:lnTo>
              <a:lnTo>
                <a:pt x="5214902" y="1177925"/>
              </a:lnTo>
              <a:lnTo>
                <a:pt x="196325" y="1177925"/>
              </a:lnTo>
              <a:lnTo>
                <a:pt x="0" y="981600"/>
              </a:lnTo>
              <a:lnTo>
                <a:pt x="0" y="0"/>
              </a:lnTo>
              <a:close/>
            </a:path>
          </a:pathLst>
        </a:custGeom>
        <a:solidFill>
          <a:srgbClr val="43494E"/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pt-BR" sz="1400" b="1">
              <a:solidFill>
                <a:srgbClr val="FFFFF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TRIBUNAL DE JUSTIÇA DE SÃO PAULO</a:t>
          </a:r>
          <a:endParaRPr lang="pt-BR" sz="10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pt-BR" sz="1400">
              <a:solidFill>
                <a:srgbClr val="FFFFFF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Secretaria de Administração e Abastecimento</a:t>
          </a:r>
          <a:endParaRPr lang="pt-BR" sz="10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114299</xdr:colOff>
      <xdr:row>1</xdr:row>
      <xdr:rowOff>95251</xdr:rowOff>
    </xdr:from>
    <xdr:to>
      <xdr:col>3</xdr:col>
      <xdr:colOff>57150</xdr:colOff>
      <xdr:row>4</xdr:row>
      <xdr:rowOff>19051</xdr:rowOff>
    </xdr:to>
    <xdr:grpSp>
      <xdr:nvGrpSpPr>
        <xdr:cNvPr id="9" name="Agrupar 8">
          <a:extLst>
            <a:ext uri="{FF2B5EF4-FFF2-40B4-BE49-F238E27FC236}">
              <a16:creationId xmlns:a16="http://schemas.microsoft.com/office/drawing/2014/main" id="{C0061C4C-0F2D-4CCC-ACFB-935999C32040}"/>
            </a:ext>
          </a:extLst>
        </xdr:cNvPr>
        <xdr:cNvGrpSpPr>
          <a:grpSpLocks/>
        </xdr:cNvGrpSpPr>
      </xdr:nvGrpSpPr>
      <xdr:grpSpPr bwMode="auto">
        <a:xfrm>
          <a:off x="247649" y="209551"/>
          <a:ext cx="971551" cy="704850"/>
          <a:chOff x="0" y="0"/>
          <a:chExt cx="11779" cy="11779"/>
        </a:xfrm>
      </xdr:grpSpPr>
      <xdr:sp macro="" textlink="">
        <xdr:nvSpPr>
          <xdr:cNvPr id="10" name="Retângulo: Único Canto Recortado 5">
            <a:extLst>
              <a:ext uri="{FF2B5EF4-FFF2-40B4-BE49-F238E27FC236}">
                <a16:creationId xmlns:a16="http://schemas.microsoft.com/office/drawing/2014/main" id="{C9A9F273-776A-4DAA-F44A-F320C86D663A}"/>
              </a:ext>
            </a:extLst>
          </xdr:cNvPr>
          <xdr:cNvSpPr>
            <a:spLocks/>
          </xdr:cNvSpPr>
        </xdr:nvSpPr>
        <xdr:spPr bwMode="auto">
          <a:xfrm rot="5400000">
            <a:off x="0" y="0"/>
            <a:ext cx="11779" cy="11779"/>
          </a:xfrm>
          <a:custGeom>
            <a:avLst/>
            <a:gdLst>
              <a:gd name="T0" fmla="*/ 0 w 1177925"/>
              <a:gd name="T1" fmla="*/ 0 h 1177925"/>
              <a:gd name="T2" fmla="*/ 981600 w 1177925"/>
              <a:gd name="T3" fmla="*/ 0 h 1177925"/>
              <a:gd name="T4" fmla="*/ 1177925 w 1177925"/>
              <a:gd name="T5" fmla="*/ 196325 h 1177925"/>
              <a:gd name="T6" fmla="*/ 1177925 w 1177925"/>
              <a:gd name="T7" fmla="*/ 1177925 h 1177925"/>
              <a:gd name="T8" fmla="*/ 0 w 1177925"/>
              <a:gd name="T9" fmla="*/ 1177925 h 1177925"/>
              <a:gd name="T10" fmla="*/ 0 w 1177925"/>
              <a:gd name="T11" fmla="*/ 0 h 1177925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  <a:gd name="T18" fmla="*/ 0 w 1177925"/>
              <a:gd name="T19" fmla="*/ 0 h 1177925"/>
              <a:gd name="T20" fmla="*/ 1177925 w 1177925"/>
              <a:gd name="T21" fmla="*/ 1177925 h 1177925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T18" t="T19" r="T20" b="T21"/>
            <a:pathLst>
              <a:path w="1177925" h="1177925">
                <a:moveTo>
                  <a:pt x="0" y="0"/>
                </a:moveTo>
                <a:lnTo>
                  <a:pt x="981600" y="0"/>
                </a:lnTo>
                <a:lnTo>
                  <a:pt x="1177925" y="196325"/>
                </a:lnTo>
                <a:lnTo>
                  <a:pt x="1177925" y="1177925"/>
                </a:lnTo>
                <a:lnTo>
                  <a:pt x="0" y="1177925"/>
                </a:lnTo>
                <a:lnTo>
                  <a:pt x="0" y="0"/>
                </a:lnTo>
                <a:close/>
              </a:path>
            </a:pathLst>
          </a:custGeom>
          <a:solidFill>
            <a:srgbClr val="DA5914"/>
          </a:solidFill>
          <a:ln>
            <a:noFill/>
          </a:ln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pt-BR" sz="1800" b="1">
                <a:effectLst/>
                <a:latin typeface="Montserrat" panose="020F0502020204030204" pitchFamily="2" charset="0"/>
                <a:ea typeface="Calibri" panose="020F0502020204030204" pitchFamily="34" charset="0"/>
                <a:cs typeface="Times New Roman" panose="02020603050405020304" pitchFamily="18" charset="0"/>
              </a:rPr>
              <a:t> </a:t>
            </a:r>
            <a:endParaRPr lang="pt-BR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1" name="Retângulo: Único Canto Recortado 5">
            <a:extLst>
              <a:ext uri="{FF2B5EF4-FFF2-40B4-BE49-F238E27FC236}">
                <a16:creationId xmlns:a16="http://schemas.microsoft.com/office/drawing/2014/main" id="{C80E2F27-813F-A58B-EFB4-A837D4C4BCF6}"/>
              </a:ext>
            </a:extLst>
          </xdr:cNvPr>
          <xdr:cNvSpPr>
            <a:spLocks/>
          </xdr:cNvSpPr>
        </xdr:nvSpPr>
        <xdr:spPr bwMode="auto">
          <a:xfrm>
            <a:off x="87" y="2549"/>
            <a:ext cx="11367" cy="6594"/>
          </a:xfrm>
          <a:custGeom>
            <a:avLst/>
            <a:gdLst>
              <a:gd name="T0" fmla="*/ 0 w 1136673"/>
              <a:gd name="T1" fmla="*/ 0 h 659423"/>
              <a:gd name="T2" fmla="*/ 1026767 w 1136673"/>
              <a:gd name="T3" fmla="*/ 0 h 659423"/>
              <a:gd name="T4" fmla="*/ 1136673 w 1136673"/>
              <a:gd name="T5" fmla="*/ 109906 h 659423"/>
              <a:gd name="T6" fmla="*/ 1136673 w 1136673"/>
              <a:gd name="T7" fmla="*/ 659423 h 659423"/>
              <a:gd name="T8" fmla="*/ 0 w 1136673"/>
              <a:gd name="T9" fmla="*/ 659423 h 659423"/>
              <a:gd name="T10" fmla="*/ 0 w 1136673"/>
              <a:gd name="T11" fmla="*/ 0 h 659423"/>
              <a:gd name="T12" fmla="*/ 0 60000 65536"/>
              <a:gd name="T13" fmla="*/ 0 60000 65536"/>
              <a:gd name="T14" fmla="*/ 0 60000 65536"/>
              <a:gd name="T15" fmla="*/ 0 60000 65536"/>
              <a:gd name="T16" fmla="*/ 0 60000 65536"/>
              <a:gd name="T17" fmla="*/ 0 60000 65536"/>
              <a:gd name="T18" fmla="*/ 0 w 1136673"/>
              <a:gd name="T19" fmla="*/ 0 h 659423"/>
              <a:gd name="T20" fmla="*/ 1136673 w 1136673"/>
              <a:gd name="T21" fmla="*/ 659423 h 659423"/>
            </a:gdLst>
            <a:ahLst/>
            <a:cxnLst>
              <a:cxn ang="T12">
                <a:pos x="T0" y="T1"/>
              </a:cxn>
              <a:cxn ang="T13">
                <a:pos x="T2" y="T3"/>
              </a:cxn>
              <a:cxn ang="T14">
                <a:pos x="T4" y="T5"/>
              </a:cxn>
              <a:cxn ang="T15">
                <a:pos x="T6" y="T7"/>
              </a:cxn>
              <a:cxn ang="T16">
                <a:pos x="T8" y="T9"/>
              </a:cxn>
              <a:cxn ang="T17">
                <a:pos x="T10" y="T11"/>
              </a:cxn>
            </a:cxnLst>
            <a:rect l="T18" t="T19" r="T20" b="T21"/>
            <a:pathLst>
              <a:path w="1136673" h="659423">
                <a:moveTo>
                  <a:pt x="0" y="0"/>
                </a:moveTo>
                <a:lnTo>
                  <a:pt x="1026767" y="0"/>
                </a:lnTo>
                <a:lnTo>
                  <a:pt x="1136673" y="109906"/>
                </a:lnTo>
                <a:lnTo>
                  <a:pt x="1136673" y="659423"/>
                </a:lnTo>
                <a:lnTo>
                  <a:pt x="0" y="659423"/>
                </a:lnTo>
                <a:lnTo>
                  <a:pt x="0" y="0"/>
                </a:lnTo>
                <a:close/>
              </a:path>
            </a:pathLst>
          </a:custGeom>
          <a:solidFill>
            <a:srgbClr val="DA5914"/>
          </a:solidFill>
          <a:ln>
            <a:noFill/>
          </a:ln>
        </xdr:spPr>
        <xdr:txBody>
          <a:bodyPr rot="0" vert="horz" wrap="square" lIns="91440" tIns="45720" rIns="91440" bIns="45720" anchor="ctr" anchorCtr="0" upright="1">
            <a:noAutofit/>
          </a:bodyPr>
          <a:lstStyle/>
          <a:p>
            <a:pPr algn="ctr">
              <a:lnSpc>
                <a:spcPct val="107000"/>
              </a:lnSpc>
              <a:spcAft>
                <a:spcPts val="800"/>
              </a:spcAft>
            </a:pPr>
            <a:r>
              <a:rPr lang="pt-BR" sz="1800" b="1">
                <a:effectLst/>
                <a:latin typeface="Montserrat" panose="020F0502020204030204" pitchFamily="2" charset="0"/>
                <a:ea typeface="Calibri" panose="020F0502020204030204" pitchFamily="34" charset="0"/>
                <a:cs typeface="Times New Roman" panose="02020603050405020304" pitchFamily="18" charset="0"/>
              </a:rPr>
              <a:t>SAAB</a:t>
            </a:r>
            <a:endParaRPr lang="pt-BR" sz="10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  <xdr:twoCellAnchor>
    <xdr:from>
      <xdr:col>3</xdr:col>
      <xdr:colOff>200025</xdr:colOff>
      <xdr:row>4</xdr:row>
      <xdr:rowOff>24251</xdr:rowOff>
    </xdr:from>
    <xdr:to>
      <xdr:col>9</xdr:col>
      <xdr:colOff>514350</xdr:colOff>
      <xdr:row>5</xdr:row>
      <xdr:rowOff>180975</xdr:rowOff>
    </xdr:to>
    <xdr:sp macro="" textlink="">
      <xdr:nvSpPr>
        <xdr:cNvPr id="12" name="Retângulo: Cantos Superiores Recortados 9">
          <a:extLst>
            <a:ext uri="{FF2B5EF4-FFF2-40B4-BE49-F238E27FC236}">
              <a16:creationId xmlns:a16="http://schemas.microsoft.com/office/drawing/2014/main" id="{ED9F888A-CE8D-4393-A833-0947DA518541}"/>
            </a:ext>
          </a:extLst>
        </xdr:cNvPr>
        <xdr:cNvSpPr>
          <a:spLocks/>
        </xdr:cNvSpPr>
      </xdr:nvSpPr>
      <xdr:spPr bwMode="auto">
        <a:xfrm flipV="1">
          <a:off x="1362075" y="919601"/>
          <a:ext cx="3971925" cy="347224"/>
        </a:xfrm>
        <a:custGeom>
          <a:avLst/>
          <a:gdLst>
            <a:gd name="T0" fmla="*/ 2179 w 5034845"/>
            <a:gd name="T1" fmla="*/ 0 h 1307465"/>
            <a:gd name="T2" fmla="*/ 48169 w 5034845"/>
            <a:gd name="T3" fmla="*/ 0 h 1307465"/>
            <a:gd name="T4" fmla="*/ 50348 w 5034845"/>
            <a:gd name="T5" fmla="*/ 2179 h 1307465"/>
            <a:gd name="T6" fmla="*/ 50348 w 5034845"/>
            <a:gd name="T7" fmla="*/ 13074 h 1307465"/>
            <a:gd name="T8" fmla="*/ 50348 w 5034845"/>
            <a:gd name="T9" fmla="*/ 13074 h 1307465"/>
            <a:gd name="T10" fmla="*/ 0 w 5034845"/>
            <a:gd name="T11" fmla="*/ 13074 h 1307465"/>
            <a:gd name="T12" fmla="*/ 0 w 5034845"/>
            <a:gd name="T13" fmla="*/ 13074 h 1307465"/>
            <a:gd name="T14" fmla="*/ 0 w 5034845"/>
            <a:gd name="T15" fmla="*/ 2179 h 1307465"/>
            <a:gd name="T16" fmla="*/ 2179 w 5034845"/>
            <a:gd name="T17" fmla="*/ 0 h 1307465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5034845"/>
            <a:gd name="T28" fmla="*/ 0 h 1307465"/>
            <a:gd name="T29" fmla="*/ 5034845 w 5034845"/>
            <a:gd name="T30" fmla="*/ 1307465 h 1307465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5034845" h="1307465">
              <a:moveTo>
                <a:pt x="217915" y="0"/>
              </a:moveTo>
              <a:lnTo>
                <a:pt x="4816930" y="0"/>
              </a:lnTo>
              <a:lnTo>
                <a:pt x="5034845" y="217915"/>
              </a:lnTo>
              <a:lnTo>
                <a:pt x="5034845" y="1307465"/>
              </a:lnTo>
              <a:lnTo>
                <a:pt x="0" y="1307465"/>
              </a:lnTo>
              <a:lnTo>
                <a:pt x="0" y="217915"/>
              </a:lnTo>
              <a:lnTo>
                <a:pt x="217915" y="0"/>
              </a:lnTo>
              <a:close/>
            </a:path>
          </a:pathLst>
        </a:custGeom>
        <a:solidFill>
          <a:schemeClr val="bg1">
            <a:lumMod val="85000"/>
          </a:schemeClr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15000"/>
            </a:lnSpc>
            <a:spcBef>
              <a:spcPts val="1200"/>
            </a:spcBef>
            <a:spcAft>
              <a:spcPts val="1200"/>
            </a:spcAft>
            <a:tabLst>
              <a:tab pos="3060700" algn="l"/>
            </a:tabLst>
          </a:pPr>
          <a:r>
            <a:rPr lang="pt-BR" sz="1600" b="1">
              <a:solidFill>
                <a:srgbClr val="262626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 </a:t>
          </a:r>
          <a:endParaRPr lang="pt-BR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  <a:p>
          <a:pPr algn="ctr">
            <a:lnSpc>
              <a:spcPct val="107000"/>
            </a:lnSpc>
            <a:spcAft>
              <a:spcPts val="800"/>
            </a:spcAft>
          </a:pPr>
          <a:r>
            <a:rPr lang="pt-BR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3</xdr:col>
      <xdr:colOff>448270</xdr:colOff>
      <xdr:row>4</xdr:row>
      <xdr:rowOff>57150</xdr:rowOff>
    </xdr:from>
    <xdr:to>
      <xdr:col>9</xdr:col>
      <xdr:colOff>409575</xdr:colOff>
      <xdr:row>5</xdr:row>
      <xdr:rowOff>133349</xdr:rowOff>
    </xdr:to>
    <xdr:sp macro="" textlink="">
      <xdr:nvSpPr>
        <xdr:cNvPr id="13" name="Retângulo: Cantos Superiores Recortados 9">
          <a:extLst>
            <a:ext uri="{FF2B5EF4-FFF2-40B4-BE49-F238E27FC236}">
              <a16:creationId xmlns:a16="http://schemas.microsoft.com/office/drawing/2014/main" id="{60B2C771-882B-4358-A85C-53DC48E0CBB4}"/>
            </a:ext>
          </a:extLst>
        </xdr:cNvPr>
        <xdr:cNvSpPr>
          <a:spLocks/>
        </xdr:cNvSpPr>
      </xdr:nvSpPr>
      <xdr:spPr bwMode="auto">
        <a:xfrm>
          <a:off x="1610320" y="952500"/>
          <a:ext cx="3618905" cy="266699"/>
        </a:xfrm>
        <a:custGeom>
          <a:avLst/>
          <a:gdLst>
            <a:gd name="T0" fmla="*/ 3033 w 4538134"/>
            <a:gd name="T1" fmla="*/ 0 h 1819910"/>
            <a:gd name="T2" fmla="*/ 42349 w 4538134"/>
            <a:gd name="T3" fmla="*/ 0 h 1819910"/>
            <a:gd name="T4" fmla="*/ 45382 w 4538134"/>
            <a:gd name="T5" fmla="*/ 3033 h 1819910"/>
            <a:gd name="T6" fmla="*/ 45382 w 4538134"/>
            <a:gd name="T7" fmla="*/ 18198 h 1819910"/>
            <a:gd name="T8" fmla="*/ 45382 w 4538134"/>
            <a:gd name="T9" fmla="*/ 18198 h 1819910"/>
            <a:gd name="T10" fmla="*/ 0 w 4538134"/>
            <a:gd name="T11" fmla="*/ 18198 h 1819910"/>
            <a:gd name="T12" fmla="*/ 0 w 4538134"/>
            <a:gd name="T13" fmla="*/ 18198 h 1819910"/>
            <a:gd name="T14" fmla="*/ 0 w 4538134"/>
            <a:gd name="T15" fmla="*/ 3033 h 1819910"/>
            <a:gd name="T16" fmla="*/ 3033 w 4538134"/>
            <a:gd name="T17" fmla="*/ 0 h 1819910"/>
            <a:gd name="T18" fmla="*/ 0 60000 65536"/>
            <a:gd name="T19" fmla="*/ 0 60000 65536"/>
            <a:gd name="T20" fmla="*/ 0 60000 65536"/>
            <a:gd name="T21" fmla="*/ 0 60000 65536"/>
            <a:gd name="T22" fmla="*/ 0 60000 65536"/>
            <a:gd name="T23" fmla="*/ 0 60000 65536"/>
            <a:gd name="T24" fmla="*/ 0 60000 65536"/>
            <a:gd name="T25" fmla="*/ 0 60000 65536"/>
            <a:gd name="T26" fmla="*/ 0 60000 65536"/>
            <a:gd name="T27" fmla="*/ 0 w 4538134"/>
            <a:gd name="T28" fmla="*/ 0 h 1819910"/>
            <a:gd name="T29" fmla="*/ 4538134 w 4538134"/>
            <a:gd name="T30" fmla="*/ 1819910 h 1819910"/>
          </a:gdLst>
          <a:ahLst/>
          <a:cxnLst>
            <a:cxn ang="T18">
              <a:pos x="T0" y="T1"/>
            </a:cxn>
            <a:cxn ang="T19">
              <a:pos x="T2" y="T3"/>
            </a:cxn>
            <a:cxn ang="T20">
              <a:pos x="T4" y="T5"/>
            </a:cxn>
            <a:cxn ang="T21">
              <a:pos x="T6" y="T7"/>
            </a:cxn>
            <a:cxn ang="T22">
              <a:pos x="T8" y="T9"/>
            </a:cxn>
            <a:cxn ang="T23">
              <a:pos x="T10" y="T11"/>
            </a:cxn>
            <a:cxn ang="T24">
              <a:pos x="T12" y="T13"/>
            </a:cxn>
            <a:cxn ang="T25">
              <a:pos x="T14" y="T15"/>
            </a:cxn>
            <a:cxn ang="T26">
              <a:pos x="T16" y="T17"/>
            </a:cxn>
          </a:cxnLst>
          <a:rect l="T27" t="T28" r="T29" b="T30"/>
          <a:pathLst>
            <a:path w="4538134" h="1819910">
              <a:moveTo>
                <a:pt x="303324" y="0"/>
              </a:moveTo>
              <a:lnTo>
                <a:pt x="4234810" y="0"/>
              </a:lnTo>
              <a:lnTo>
                <a:pt x="4538134" y="303324"/>
              </a:lnTo>
              <a:lnTo>
                <a:pt x="4538134" y="1819910"/>
              </a:lnTo>
              <a:lnTo>
                <a:pt x="0" y="1819910"/>
              </a:lnTo>
              <a:lnTo>
                <a:pt x="0" y="303324"/>
              </a:lnTo>
              <a:lnTo>
                <a:pt x="303324" y="0"/>
              </a:lnTo>
              <a:close/>
            </a:path>
          </a:pathLst>
        </a:custGeom>
        <a:solidFill>
          <a:schemeClr val="bg1">
            <a:lumMod val="85000"/>
          </a:schemeClr>
        </a:solidFill>
        <a:ln>
          <a:noFill/>
        </a:ln>
      </xdr:spPr>
      <xdr:txBody>
        <a:bodyPr rot="0" vert="horz" wrap="square" lIns="91440" tIns="45720" rIns="91440" bIns="45720" anchor="ctr" anchorCtr="0" upright="1">
          <a:noAutofit/>
        </a:bodyPr>
        <a:lstStyle/>
        <a:p>
          <a:pPr>
            <a:lnSpc>
              <a:spcPct val="107000"/>
            </a:lnSpc>
            <a:spcBef>
              <a:spcPts val="1200"/>
            </a:spcBef>
            <a:spcAft>
              <a:spcPts val="1200"/>
            </a:spcAft>
            <a:tabLst>
              <a:tab pos="3060700" algn="l"/>
            </a:tabLst>
          </a:pPr>
          <a:r>
            <a:rPr lang="pt-BR" sz="1400" b="1">
              <a:solidFill>
                <a:srgbClr val="262626"/>
              </a:solidFill>
              <a:effectLst/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ESTUDO TÉCNICO DE COMPOSIÇÃO DE CUSTO </a:t>
          </a:r>
          <a:endParaRPr lang="pt-BR" sz="105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4</xdr:col>
      <xdr:colOff>257175</xdr:colOff>
      <xdr:row>26</xdr:row>
      <xdr:rowOff>123825</xdr:rowOff>
    </xdr:from>
    <xdr:to>
      <xdr:col>6</xdr:col>
      <xdr:colOff>274085</xdr:colOff>
      <xdr:row>31</xdr:row>
      <xdr:rowOff>38100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1D943A8F-C8F2-4F07-9C36-B24F791E0A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8825" y="5876925"/>
          <a:ext cx="1236110" cy="8763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19052</xdr:colOff>
      <xdr:row>13</xdr:row>
      <xdr:rowOff>76199</xdr:rowOff>
    </xdr:from>
    <xdr:to>
      <xdr:col>9</xdr:col>
      <xdr:colOff>581026</xdr:colOff>
      <xdr:row>27</xdr:row>
      <xdr:rowOff>0</xdr:rowOff>
    </xdr:to>
    <xdr:sp macro="" textlink="">
      <xdr:nvSpPr>
        <xdr:cNvPr id="15" name="CaixaDeTexto 14">
          <a:extLst>
            <a:ext uri="{FF2B5EF4-FFF2-40B4-BE49-F238E27FC236}">
              <a16:creationId xmlns:a16="http://schemas.microsoft.com/office/drawing/2014/main" id="{FA0F18A5-376E-48A5-8697-A586AA95425A}"/>
            </a:ext>
          </a:extLst>
        </xdr:cNvPr>
        <xdr:cNvSpPr txBox="1"/>
      </xdr:nvSpPr>
      <xdr:spPr>
        <a:xfrm>
          <a:off x="152402" y="2733674"/>
          <a:ext cx="5248274" cy="32099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pt-BR" sz="900" b="1">
              <a:latin typeface="+mn-lt"/>
            </a:rPr>
            <a:t>Instruções de Preenchimento</a:t>
          </a:r>
          <a:r>
            <a:rPr lang="pt-BR" sz="900" b="1" baseline="0">
              <a:latin typeface="+mn-lt"/>
            </a:rPr>
            <a:t>:</a:t>
          </a:r>
          <a:endParaRPr lang="pt-BR" sz="900" b="1">
            <a:latin typeface="+mn-lt"/>
          </a:endParaRPr>
        </a:p>
        <a:p>
          <a:r>
            <a:rPr lang="pt-BR" sz="900" baseline="0">
              <a:solidFill>
                <a:schemeClr val="dk1"/>
              </a:solidFill>
              <a:latin typeface="+mn-lt"/>
              <a:ea typeface="+mn-ea"/>
              <a:cs typeface="+mn-cs"/>
            </a:rPr>
            <a:t>1. Preencher somente as células das planilhas "Indicadores Financeiros" e "Uniformes e EPIs" destacadas em VERDE.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900" baseline="0">
              <a:solidFill>
                <a:schemeClr val="dk1"/>
              </a:solidFill>
              <a:latin typeface="+mn-lt"/>
              <a:ea typeface="+mn-ea"/>
              <a:cs typeface="+mn-cs"/>
            </a:rPr>
            <a:t>2. Os campos referentes ao ISSQN – Imposto Sobre Serviços de Qualquer Natureza são editáveis e deverão ser preenchidos/confirmados sob responsabilidade da licitante verificar a alíquota vigente de cada localidade.</a:t>
          </a:r>
        </a:p>
        <a:p>
          <a:r>
            <a:rPr lang="pt-BR" sz="900" baseline="0">
              <a:latin typeface="+mn-lt"/>
            </a:rPr>
            <a:t>3. As planilhas Relatório Custo e Cronograma Físico Financeiro são calculadas automaticamente e não deverão ser alteradas. Na planilha Resumo por Localidade poderá ser escolhido o Município, porém as demais células não deverão ser alteradas.</a:t>
          </a:r>
        </a:p>
        <a:p>
          <a:r>
            <a:rPr lang="pt-BR" sz="900" baseline="0">
              <a:latin typeface="+mn-lt"/>
            </a:rPr>
            <a:t>4.  Os percentuais de encargos sociais e trabalhistas, de contingenciamento e dos parâmetros de cálculo são fixos e não devem ser alterados.</a:t>
          </a:r>
        </a:p>
        <a:p>
          <a:r>
            <a:rPr lang="pt-BR" sz="900" baseline="0">
              <a:latin typeface="+mn-lt"/>
            </a:rPr>
            <a:t>5. Os valores deverão ser apresentados com duas casas decimais e arredondamento matemático no segundo dígito.</a:t>
          </a:r>
        </a:p>
        <a:p>
          <a:r>
            <a:rPr lang="pt-BR" sz="900" baseline="0">
              <a:latin typeface="+mn-lt"/>
            </a:rPr>
            <a:t>6. O percentual de BDI é calculado igualmente para todos os postos/serviços e de acordo com o ISS de cada município.</a:t>
          </a:r>
        </a:p>
        <a:p>
          <a:r>
            <a:rPr lang="pt-BR" sz="900">
              <a:latin typeface="+mn-lt"/>
            </a:rPr>
            <a:t>7. Os valores de salário</a:t>
          </a:r>
          <a:r>
            <a:rPr lang="pt-BR" sz="900" baseline="0">
              <a:latin typeface="+mn-lt"/>
            </a:rPr>
            <a:t> base e benefícios não podem ser inferiores aos estabelecidos na Convenção Coletiva da Categoria.</a:t>
          </a:r>
        </a:p>
        <a:p>
          <a:r>
            <a:rPr lang="pt-BR" sz="900" baseline="0">
              <a:latin typeface="+mn-lt"/>
            </a:rPr>
            <a:t>8. Os valores das horas eventuais e das horas extras são calculados automaticamente pela planilha a partir do preenchimento correto das células destacadas em VERDE da aba Indicadores Financeiros.</a:t>
          </a:r>
        </a:p>
        <a:p>
          <a:r>
            <a:rPr lang="pt-BR" sz="900" baseline="0">
              <a:latin typeface="+mn-lt"/>
            </a:rPr>
            <a:t>9. </a:t>
          </a:r>
          <a:r>
            <a:rPr lang="pt-BR" sz="900"/>
            <a:t>Embora seja provisionado o valor das horas conforme demonstrado na aba "Relatório de Custo", quando da utilização das horas eventuais e extras, serão considerados para pagamento os valores unitários indicados na aba "Horas adicionais",</a:t>
          </a:r>
          <a:r>
            <a:rPr lang="pt-BR" sz="900" baseline="0"/>
            <a:t> de acordo com o percentual de ISS de cada município.</a:t>
          </a:r>
          <a:endParaRPr lang="pt-BR" sz="900">
            <a:latin typeface="+mn-lt"/>
          </a:endParaRPr>
        </a:p>
      </xdr:txBody>
    </xdr:sp>
    <xdr:clientData/>
  </xdr:twoCellAnchor>
  <xdr:twoCellAnchor>
    <xdr:from>
      <xdr:col>7</xdr:col>
      <xdr:colOff>600076</xdr:colOff>
      <xdr:row>10</xdr:row>
      <xdr:rowOff>104774</xdr:rowOff>
    </xdr:from>
    <xdr:to>
      <xdr:col>9</xdr:col>
      <xdr:colOff>485776</xdr:colOff>
      <xdr:row>13</xdr:row>
      <xdr:rowOff>19049</xdr:rowOff>
    </xdr:to>
    <xdr:sp macro="" textlink="">
      <xdr:nvSpPr>
        <xdr:cNvPr id="16" name="Retângulo: Cantos Arredondados 15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36B6AB4D-3718-44BC-8741-76B29FB9569E}"/>
            </a:ext>
          </a:extLst>
        </xdr:cNvPr>
        <xdr:cNvSpPr/>
      </xdr:nvSpPr>
      <xdr:spPr>
        <a:xfrm>
          <a:off x="4200526" y="2190749"/>
          <a:ext cx="1104900" cy="485775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 b="1"/>
            <a:t>Dúvidas frequentes</a:t>
          </a:r>
        </a:p>
        <a:p>
          <a:pPr algn="ctr"/>
          <a:endParaRPr lang="pt-BR" sz="900" b="1"/>
        </a:p>
      </xdr:txBody>
    </xdr:sp>
    <xdr:clientData/>
  </xdr:twoCellAnchor>
  <xdr:twoCellAnchor>
    <xdr:from>
      <xdr:col>9</xdr:col>
      <xdr:colOff>190501</xdr:colOff>
      <xdr:row>11</xdr:row>
      <xdr:rowOff>19050</xdr:rowOff>
    </xdr:from>
    <xdr:to>
      <xdr:col>9</xdr:col>
      <xdr:colOff>390526</xdr:colOff>
      <xdr:row>12</xdr:row>
      <xdr:rowOff>28575</xdr:rowOff>
    </xdr:to>
    <xdr:pic>
      <xdr:nvPicPr>
        <xdr:cNvPr id="17" name="Gráfico 16" descr="Selo ponto de interrogação com preenchimento sólido">
          <a:extLst>
            <a:ext uri="{FF2B5EF4-FFF2-40B4-BE49-F238E27FC236}">
              <a16:creationId xmlns:a16="http://schemas.microsoft.com/office/drawing/2014/main" id="{6815086E-75D5-44E6-8DDD-AB9B2C4D3E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5010151" y="2295525"/>
          <a:ext cx="200025" cy="200025"/>
        </a:xfrm>
        <a:prstGeom prst="rect">
          <a:avLst/>
        </a:prstGeom>
        <a:scene3d>
          <a:camera prst="orthographicFront"/>
          <a:lightRig rig="threePt" dir="t"/>
        </a:scene3d>
        <a:sp3d>
          <a:bevelT/>
        </a:sp3d>
      </xdr:spPr>
    </xdr:pic>
    <xdr:clientData/>
  </xdr:twoCellAnchor>
  <xdr:twoCellAnchor>
    <xdr:from>
      <xdr:col>6</xdr:col>
      <xdr:colOff>0</xdr:colOff>
      <xdr:row>7</xdr:row>
      <xdr:rowOff>0</xdr:rowOff>
    </xdr:from>
    <xdr:to>
      <xdr:col>7</xdr:col>
      <xdr:colOff>495300</xdr:colOff>
      <xdr:row>9</xdr:row>
      <xdr:rowOff>90237</xdr:rowOff>
    </xdr:to>
    <xdr:sp macro="" textlink="">
      <xdr:nvSpPr>
        <xdr:cNvPr id="18" name="Retângulo: Cantos Arredondados 17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9FA4D6CA-00D9-4510-A1E1-2F5287271274}"/>
            </a:ext>
          </a:extLst>
        </xdr:cNvPr>
        <xdr:cNvSpPr/>
      </xdr:nvSpPr>
      <xdr:spPr>
        <a:xfrm>
          <a:off x="2990850" y="1514475"/>
          <a:ext cx="1104900" cy="471237"/>
        </a:xfrm>
        <a:prstGeom prst="roundRect">
          <a:avLst/>
        </a:prstGeom>
        <a:gradFill flip="none" rotWithShape="1">
          <a:gsLst>
            <a:gs pos="0">
              <a:schemeClr val="accent2">
                <a:lumMod val="67000"/>
              </a:schemeClr>
            </a:gs>
            <a:gs pos="48000">
              <a:schemeClr val="accent2">
                <a:lumMod val="97000"/>
                <a:lumOff val="3000"/>
              </a:schemeClr>
            </a:gs>
            <a:gs pos="100000">
              <a:schemeClr val="accent2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900" b="1"/>
            <a:t>Horas </a:t>
          </a:r>
        </a:p>
        <a:p>
          <a:pPr algn="ctr"/>
          <a:r>
            <a:rPr lang="pt-BR" sz="900" b="1"/>
            <a:t>adicionais</a:t>
          </a:r>
        </a:p>
        <a:p>
          <a:pPr algn="ctr"/>
          <a:endParaRPr lang="pt-BR" sz="9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19050</xdr:rowOff>
    </xdr:from>
    <xdr:to>
      <xdr:col>0</xdr:col>
      <xdr:colOff>914400</xdr:colOff>
      <xdr:row>0</xdr:row>
      <xdr:rowOff>291969</xdr:rowOff>
    </xdr:to>
    <xdr:pic>
      <xdr:nvPicPr>
        <xdr:cNvPr id="7" name="Imagem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799728-CD89-4D9F-A677-CFBE69FE16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66675" y="19050"/>
          <a:ext cx="847725" cy="27291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117476</xdr:colOff>
      <xdr:row>132</xdr:row>
      <xdr:rowOff>177800</xdr:rowOff>
    </xdr:from>
    <xdr:to>
      <xdr:col>9</xdr:col>
      <xdr:colOff>730250</xdr:colOff>
      <xdr:row>143</xdr:row>
      <xdr:rowOff>166688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17476" y="27371675"/>
          <a:ext cx="8709024" cy="2084388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pt-BR" sz="1000" b="1">
              <a:latin typeface="+mn-lt"/>
            </a:rPr>
            <a:t>Fontes de Referências: </a:t>
          </a:r>
        </a:p>
        <a:p>
          <a:pPr marL="0" indent="0"/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1. CADTERC - Prestação de Serviços de Vigilância Patrimonial - Voluma 1 - Versão 2 - Setembro/2024</a:t>
          </a:r>
          <a:r>
            <a:rPr lang="pt-BR" sz="10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- Data base Janeiro 2024.</a:t>
          </a:r>
          <a:endParaRPr lang="pt-BR" sz="10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2. Norma principal - Convenção Coletiva de Trabalho firmada entre o Sindicato dos Empregados em Empresas de Vigilância, Segurança e Similares de São Paulo – SEEVISSP com o Sindicato das Empresas de Segurança Privada, Segurança Eletrônica, Serviços de Escolta e Cursos de Formação do Estado de São Paulo – SESVESP com  vigência de 01º de janeiro de 2024 a 31 de dezembro de 2025 e a data-base da categoria em 01º de janeiro (número de registro no MTE - </a:t>
          </a:r>
          <a:r>
            <a:rPr lang="pt-BR" sz="10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SP000101/2024</a:t>
          </a:r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).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3. Termo Aditivo à</a:t>
          </a:r>
          <a:r>
            <a:rPr lang="pt-BR" sz="10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Convenção Coletiva de Trabalho f</a:t>
          </a:r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irmado entre o Sindicato dos Empregados em Empresas de Vigilância, Segurança e Similares de São Paulo – SEEVISSP com o Sindicato das Empresas de Segurança Privada, Segurança Eletrônica, Serviços de Escolta e Cursos de Formação do Estado de São Paulo – SESVESP com vigência de 1º de janeiro de 2025 a 31 de dezembro de 2025 e a data-base da categoria em 01º de janeiro (número de registro no MTE - </a:t>
          </a:r>
          <a:r>
            <a:rPr lang="pt-BR" sz="1000" b="1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SP012190/2024</a:t>
          </a:r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).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4. Termo Aditivo do trabalho intermitente</a:t>
          </a:r>
          <a:r>
            <a:rPr lang="pt-BR" sz="100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 </a:t>
          </a:r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- Firmado entre o Sindicato dos Empregados em Empresas de Vigilância, Segurança e Similares de São Paulo – SEEVISSP com o Sindicato das Empresas de Segurança Privada, Segurança Eletrônica, Serviços de Escolta e Cursos de Formação do Estado de São Paulo – SESVESP com vigência de 1º de janeiro de 2025 a 31 de dezembro de 2025 e a data-base da categoria em 01º de janeiro (número de registro no MTE - </a:t>
          </a:r>
          <a:r>
            <a:rPr lang="pt-BR" sz="10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SP001344/2025</a:t>
          </a:r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).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5. </a:t>
          </a:r>
          <a:r>
            <a:rPr lang="pt-BR" sz="1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Os valores extraídos dos Estudos Técnicos de Serviços Terceirizados do Governo do Estado de São Paulo, </a:t>
          </a:r>
          <a:r>
            <a:rPr lang="pt-BR" sz="10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CADTERC</a:t>
          </a:r>
          <a:r>
            <a:rPr lang="pt-BR" sz="1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 foram atualizados pelo </a:t>
          </a:r>
          <a:r>
            <a:rPr lang="pt-BR" sz="10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IPC – Fipe </a:t>
          </a:r>
          <a:r>
            <a:rPr lang="pt-BR" sz="10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(Índice de Preço ao Consumidor - Fundação Instituto de Pesquisas Econômicas), considerando o período de </a:t>
          </a:r>
          <a:r>
            <a:rPr lang="pt-BR" sz="1000" b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1º de fevereiro de 2024 a 31 de janeiro de 2025.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t-BR" sz="10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marL="0" indent="0"/>
          <a:endParaRPr lang="pt-BR" sz="10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/>
          <a:endParaRPr lang="pt-BR" sz="10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indent="0"/>
          <a:endParaRPr lang="pt-BR" sz="10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42331</xdr:colOff>
      <xdr:row>0</xdr:row>
      <xdr:rowOff>21166</xdr:rowOff>
    </xdr:from>
    <xdr:to>
      <xdr:col>1</xdr:col>
      <xdr:colOff>413806</xdr:colOff>
      <xdr:row>0</xdr:row>
      <xdr:rowOff>286465</xdr:rowOff>
    </xdr:to>
    <xdr:pic>
      <xdr:nvPicPr>
        <xdr:cNvPr id="6" name="Imagem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B9AE66-29C9-4500-93D6-1CB37B3C4E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42331" y="21166"/>
          <a:ext cx="847725" cy="272919"/>
        </a:xfrm>
        <a:prstGeom prst="rect">
          <a:avLst/>
        </a:prstGeom>
      </xdr:spPr>
    </xdr:pic>
    <xdr:clientData/>
  </xdr:twoCellAnchor>
  <xdr:twoCellAnchor editAs="oneCell">
    <xdr:from>
      <xdr:col>0</xdr:col>
      <xdr:colOff>116416</xdr:colOff>
      <xdr:row>144</xdr:row>
      <xdr:rowOff>0</xdr:rowOff>
    </xdr:from>
    <xdr:to>
      <xdr:col>1</xdr:col>
      <xdr:colOff>487891</xdr:colOff>
      <xdr:row>145</xdr:row>
      <xdr:rowOff>82419</xdr:rowOff>
    </xdr:to>
    <xdr:pic>
      <xdr:nvPicPr>
        <xdr:cNvPr id="7" name="Imagem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8BF416-4B1B-4DCD-BB99-ABC2CCE6C4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116416" y="29479875"/>
          <a:ext cx="847725" cy="27291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28574</xdr:colOff>
      <xdr:row>40</xdr:row>
      <xdr:rowOff>76200</xdr:rowOff>
    </xdr:from>
    <xdr:to>
      <xdr:col>10</xdr:col>
      <xdr:colOff>990599</xdr:colOff>
      <xdr:row>47</xdr:row>
      <xdr:rowOff>123825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0B02CDC-0A01-AE1D-F3E3-051F60DB82FC}"/>
            </a:ext>
          </a:extLst>
        </xdr:cNvPr>
        <xdr:cNvSpPr txBox="1"/>
      </xdr:nvSpPr>
      <xdr:spPr>
        <a:xfrm>
          <a:off x="171449" y="6734175"/>
          <a:ext cx="9163050" cy="1114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="1"/>
            <a:t>Instruções de preenchimento: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/>
            <a:t>1.</a:t>
          </a:r>
          <a:r>
            <a:rPr lang="pt-BR" sz="1000" baseline="0"/>
            <a:t> </a:t>
          </a:r>
          <a:r>
            <a:rPr lang="pt-BR" sz="1000"/>
            <a:t> </a:t>
          </a:r>
          <a:r>
            <a:rPr lang="pt-BR" sz="10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Preencher somente os custos unitários de cada item nas células desta planilha destacadas em VERDE.</a:t>
          </a:r>
          <a:endParaRPr lang="pt-BR" sz="1000">
            <a:effectLst/>
          </a:endParaRPr>
        </a:p>
        <a:p>
          <a:pPr marL="0" indent="0"/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2. Dividindo o custo unitário pela vida útil e mutiplicando pela quantidade prevista no posto, obtém-se automaticamente o custo mensal com cada item. O somatório deles gera o custo mensal total com uniformes e EPIs.</a:t>
          </a:r>
        </a:p>
        <a:p>
          <a:pPr marL="0" indent="0"/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3. Os itens não listados nas tabelas 1 e 2, tais como o celular, armários, assentos, detector de metais, livro de ocorrência, ombrelone, equipamentos da ronda eletrônica, caixa de areia, cofre, etc deverão ter</a:t>
          </a:r>
          <a:r>
            <a:rPr lang="pt-BR" sz="1000" baseline="0">
              <a:solidFill>
                <a:schemeClr val="dk1"/>
              </a:solidFill>
              <a:latin typeface="+mn-lt"/>
              <a:ea typeface="+mn-ea"/>
              <a:cs typeface="+mn-cs"/>
            </a:rPr>
            <a:t> seus custos </a:t>
          </a:r>
          <a:r>
            <a:rPr lang="pt-BR" sz="1000">
              <a:solidFill>
                <a:schemeClr val="dk1"/>
              </a:solidFill>
              <a:latin typeface="+mn-lt"/>
              <a:ea typeface="+mn-ea"/>
              <a:cs typeface="+mn-cs"/>
            </a:rPr>
            <a:t>suportados pelo % de despesas administrativas, em campo apropriado na aba "indicadores financeiros". </a:t>
          </a:r>
        </a:p>
        <a:p>
          <a:endParaRPr lang="pt-BR" sz="1100"/>
        </a:p>
      </xdr:txBody>
    </xdr:sp>
    <xdr:clientData/>
  </xdr:twoCellAnchor>
  <xdr:twoCellAnchor editAs="oneCell">
    <xdr:from>
      <xdr:col>0</xdr:col>
      <xdr:colOff>133350</xdr:colOff>
      <xdr:row>0</xdr:row>
      <xdr:rowOff>19050</xdr:rowOff>
    </xdr:from>
    <xdr:to>
      <xdr:col>2</xdr:col>
      <xdr:colOff>638175</xdr:colOff>
      <xdr:row>1</xdr:row>
      <xdr:rowOff>110994</xdr:rowOff>
    </xdr:to>
    <xdr:pic>
      <xdr:nvPicPr>
        <xdr:cNvPr id="5" name="Imagem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891E5F-CCC3-4D99-BC9F-BDDB5451A2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133350" y="19050"/>
          <a:ext cx="847725" cy="27291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28575</xdr:rowOff>
    </xdr:from>
    <xdr:to>
      <xdr:col>1</xdr:col>
      <xdr:colOff>483717</xdr:colOff>
      <xdr:row>1</xdr:row>
      <xdr:rowOff>21166</xdr:rowOff>
    </xdr:to>
    <xdr:pic>
      <xdr:nvPicPr>
        <xdr:cNvPr id="3" name="Imagem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EA970B-5260-4607-99FE-52BF58682B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302684" y="28575"/>
          <a:ext cx="445616" cy="14075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28575</xdr:rowOff>
    </xdr:from>
    <xdr:to>
      <xdr:col>1</xdr:col>
      <xdr:colOff>483717</xdr:colOff>
      <xdr:row>1</xdr:row>
      <xdr:rowOff>21166</xdr:rowOff>
    </xdr:to>
    <xdr:pic>
      <xdr:nvPicPr>
        <xdr:cNvPr id="2" name="Imagem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A2D684-CB88-42D4-AA1C-6A754EAC1A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304801" y="28575"/>
          <a:ext cx="445616" cy="14499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9526</xdr:rowOff>
    </xdr:from>
    <xdr:to>
      <xdr:col>0</xdr:col>
      <xdr:colOff>790575</xdr:colOff>
      <xdr:row>1</xdr:row>
      <xdr:rowOff>13655</xdr:rowOff>
    </xdr:to>
    <xdr:pic>
      <xdr:nvPicPr>
        <xdr:cNvPr id="3" name="Imagem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1AFE74-4130-444A-AAA8-BB32B6B195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38100" y="9526"/>
          <a:ext cx="752475" cy="24225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52915</xdr:colOff>
      <xdr:row>0</xdr:row>
      <xdr:rowOff>31749</xdr:rowOff>
    </xdr:from>
    <xdr:to>
      <xdr:col>0</xdr:col>
      <xdr:colOff>900640</xdr:colOff>
      <xdr:row>0</xdr:row>
      <xdr:rowOff>304668</xdr:rowOff>
    </xdr:to>
    <xdr:pic>
      <xdr:nvPicPr>
        <xdr:cNvPr id="3" name="Imagem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2D63C3-C028-44A8-8D2D-73AFB0EABC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52915" y="31749"/>
          <a:ext cx="847725" cy="27291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1</xdr:row>
      <xdr:rowOff>85725</xdr:rowOff>
    </xdr:from>
    <xdr:to>
      <xdr:col>3</xdr:col>
      <xdr:colOff>416960</xdr:colOff>
      <xdr:row>5</xdr:row>
      <xdr:rowOff>104775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8E6A175-8CF3-40AF-AF36-9A9C2B49B8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438150"/>
          <a:ext cx="1236110" cy="8763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5</xdr:col>
      <xdr:colOff>352425</xdr:colOff>
      <xdr:row>11</xdr:row>
      <xdr:rowOff>380999</xdr:rowOff>
    </xdr:from>
    <xdr:to>
      <xdr:col>7</xdr:col>
      <xdr:colOff>323850</xdr:colOff>
      <xdr:row>11</xdr:row>
      <xdr:rowOff>571500</xdr:rowOff>
    </xdr:to>
    <xdr:sp macro="" textlink="">
      <xdr:nvSpPr>
        <xdr:cNvPr id="3" name="Retângulo: Cantos Arredondados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9B4F809-380A-4EF8-B9E0-691C5D590AEA}"/>
            </a:ext>
          </a:extLst>
        </xdr:cNvPr>
        <xdr:cNvSpPr/>
      </xdr:nvSpPr>
      <xdr:spPr>
        <a:xfrm>
          <a:off x="2638425" y="3028949"/>
          <a:ext cx="1190625" cy="190501"/>
        </a:xfrm>
        <a:prstGeom prst="roundRect">
          <a:avLst/>
        </a:prstGeom>
        <a:solidFill>
          <a:schemeClr val="bg1">
            <a:lumMod val="95000"/>
          </a:schemeClr>
        </a:solidFill>
        <a:ln>
          <a:noFill/>
        </a:ln>
        <a:scene3d>
          <a:camera prst="orthographicFront"/>
          <a:lightRig rig="threePt" dir="t"/>
        </a:scene3d>
        <a:sp3d>
          <a:bevelT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eaLnBrk="1" fontAlgn="auto" latinLnBrk="0" hangingPunct="1"/>
          <a:r>
            <a:rPr lang="pt-BR" sz="6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INDICADORES FINANCEIROS</a:t>
          </a:r>
          <a:endParaRPr lang="pt-BR" sz="600" b="1">
            <a:solidFill>
              <a:sysClr val="windowText" lastClr="000000"/>
            </a:solidFill>
            <a:effectLst/>
          </a:endParaRPr>
        </a:p>
      </xdr:txBody>
    </xdr:sp>
    <xdr:clientData/>
  </xdr:twoCellAnchor>
  <xdr:twoCellAnchor editAs="oneCell">
    <xdr:from>
      <xdr:col>1</xdr:col>
      <xdr:colOff>19050</xdr:colOff>
      <xdr:row>0</xdr:row>
      <xdr:rowOff>0</xdr:rowOff>
    </xdr:from>
    <xdr:to>
      <xdr:col>2</xdr:col>
      <xdr:colOff>752475</xdr:colOff>
      <xdr:row>0</xdr:row>
      <xdr:rowOff>272919</xdr:rowOff>
    </xdr:to>
    <xdr:pic>
      <xdr:nvPicPr>
        <xdr:cNvPr id="4" name="Imagem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1ED7D8A-CBFE-430A-9E5C-1BA1DC659C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77" t="16880" r="7692" b="7811"/>
        <a:stretch/>
      </xdr:blipFill>
      <xdr:spPr>
        <a:xfrm>
          <a:off x="276225" y="0"/>
          <a:ext cx="847725" cy="2729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Sombra Extrema">
      <a:fillStyleLst>
        <a:solidFill>
          <a:schemeClr val="phClr"/>
        </a:solidFill>
        <a:gradFill rotWithShape="1">
          <a:gsLst>
            <a:gs pos="0">
              <a:schemeClr val="phClr">
                <a:tint val="90000"/>
              </a:schemeClr>
            </a:gs>
            <a:gs pos="48000">
              <a:schemeClr val="phClr">
                <a:tint val="54000"/>
                <a:satMod val="140000"/>
              </a:schemeClr>
            </a:gs>
            <a:gs pos="100000">
              <a:schemeClr val="phClr">
                <a:tint val="24000"/>
                <a:satMod val="260000"/>
              </a:schemeClr>
            </a:gs>
          </a:gsLst>
          <a:lin ang="16200000" scaled="1"/>
        </a:gradFill>
        <a:gradFill rotWithShape="1">
          <a:gsLst>
            <a:gs pos="0">
              <a:schemeClr val="phClr"/>
            </a:gs>
            <a:gs pos="100000">
              <a:schemeClr val="phClr">
                <a:shade val="48000"/>
                <a:satMod val="180000"/>
                <a:lumMod val="94000"/>
              </a:schemeClr>
            </a:gs>
            <a:gs pos="100000">
              <a:schemeClr val="phClr">
                <a:shade val="48000"/>
                <a:satMod val="180000"/>
                <a:lumMod val="94000"/>
              </a:schemeClr>
            </a:gs>
          </a:gsLst>
          <a:lin ang="4140000" scaled="1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28575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12700" dir="5400000" sx="102000" sy="102000" rotWithShape="0">
              <a:srgbClr val="000000">
                <a:alpha val="32000"/>
              </a:srgbClr>
            </a:outerShdw>
          </a:effectLst>
        </a:effectStyle>
        <a:effectStyle>
          <a:effectLst>
            <a:outerShdw blurRad="762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19800000"/>
            </a:lightRig>
          </a:scene3d>
          <a:sp3d prstMaterial="plastic">
            <a:bevelT w="25400" h="19050"/>
          </a:sp3d>
        </a:effectStyle>
        <a:effectStyle>
          <a:effectLst>
            <a:outerShdw blurRad="114300" dist="114300" dir="5400000" rotWithShape="0">
              <a:srgbClr val="000000">
                <a:alpha val="70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9800000"/>
            </a:lightRig>
          </a:scene3d>
          <a:sp3d prstMaterial="plastic">
            <a:bevelT w="38100" h="3175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777B6-2481-4AB3-9DA8-A2DC35D66386}">
  <sheetPr>
    <tabColor theme="0" tint="-0.34998626667073579"/>
  </sheetPr>
  <dimension ref="B1:N31"/>
  <sheetViews>
    <sheetView showGridLines="0" tabSelected="1" zoomScaleNormal="100" workbookViewId="0">
      <selection activeCell="M9" sqref="M9"/>
    </sheetView>
  </sheetViews>
  <sheetFormatPr defaultRowHeight="15" x14ac:dyDescent="0.25"/>
  <cols>
    <col min="1" max="1" width="2" customWidth="1"/>
    <col min="2" max="2" width="3.140625" customWidth="1"/>
    <col min="3" max="3" width="12.28515625" customWidth="1"/>
    <col min="10" max="10" width="12.140625" customWidth="1"/>
    <col min="11" max="11" width="3.42578125" customWidth="1"/>
    <col min="12" max="13" width="9.140625" customWidth="1"/>
    <col min="14" max="14" width="16.42578125" customWidth="1"/>
    <col min="15" max="15" width="3" customWidth="1"/>
  </cols>
  <sheetData>
    <row r="1" spans="2:10" ht="9" customHeight="1" thickBot="1" x14ac:dyDescent="0.3"/>
    <row r="2" spans="2:10" x14ac:dyDescent="0.25">
      <c r="B2" s="213"/>
      <c r="C2" s="214"/>
      <c r="D2" s="214"/>
      <c r="E2" s="214"/>
      <c r="F2" s="214"/>
      <c r="G2" s="214"/>
      <c r="H2" s="214"/>
      <c r="I2" s="214"/>
      <c r="J2" s="215"/>
    </row>
    <row r="3" spans="2:10" ht="23.25" x14ac:dyDescent="0.25">
      <c r="B3" s="216"/>
      <c r="F3" s="242"/>
      <c r="J3" s="217"/>
    </row>
    <row r="4" spans="2:10" ht="23.25" x14ac:dyDescent="0.25">
      <c r="B4" s="216"/>
      <c r="F4" s="243"/>
      <c r="J4" s="217"/>
    </row>
    <row r="5" spans="2:10" x14ac:dyDescent="0.25">
      <c r="B5" s="216"/>
      <c r="J5" s="217"/>
    </row>
    <row r="6" spans="2:10" ht="18.75" x14ac:dyDescent="0.3">
      <c r="B6" s="216"/>
      <c r="D6" s="228"/>
      <c r="J6" s="217"/>
    </row>
    <row r="7" spans="2:10" x14ac:dyDescent="0.25">
      <c r="B7" s="216"/>
      <c r="J7" s="217"/>
    </row>
    <row r="8" spans="2:10" x14ac:dyDescent="0.25">
      <c r="B8" s="216"/>
      <c r="J8" s="217"/>
    </row>
    <row r="9" spans="2:10" x14ac:dyDescent="0.25">
      <c r="B9" s="216"/>
      <c r="J9" s="217"/>
    </row>
    <row r="10" spans="2:10" x14ac:dyDescent="0.25">
      <c r="B10" s="216"/>
      <c r="J10" s="217"/>
    </row>
    <row r="11" spans="2:10" x14ac:dyDescent="0.25">
      <c r="B11" s="216"/>
      <c r="J11" s="217"/>
    </row>
    <row r="12" spans="2:10" x14ac:dyDescent="0.25">
      <c r="B12" s="216"/>
      <c r="J12" s="217"/>
    </row>
    <row r="13" spans="2:10" x14ac:dyDescent="0.25">
      <c r="B13" s="216"/>
      <c r="J13" s="217"/>
    </row>
    <row r="14" spans="2:10" x14ac:dyDescent="0.25">
      <c r="B14" s="216"/>
      <c r="J14" s="217"/>
    </row>
    <row r="15" spans="2:10" x14ac:dyDescent="0.25">
      <c r="B15" s="216"/>
      <c r="J15" s="217"/>
    </row>
    <row r="16" spans="2:10" x14ac:dyDescent="0.25">
      <c r="B16" s="216"/>
      <c r="J16" s="217"/>
    </row>
    <row r="17" spans="2:14" x14ac:dyDescent="0.25">
      <c r="B17" s="216"/>
      <c r="C17" s="244"/>
      <c r="J17" s="217"/>
    </row>
    <row r="18" spans="2:14" x14ac:dyDescent="0.25">
      <c r="B18" s="216"/>
      <c r="C18" s="245"/>
      <c r="D18" s="245"/>
      <c r="E18" s="245"/>
      <c r="F18" s="245"/>
      <c r="G18" s="245"/>
      <c r="H18" s="245"/>
      <c r="I18" s="245"/>
      <c r="J18" s="246"/>
      <c r="K18" s="245"/>
      <c r="L18" s="245"/>
      <c r="M18" s="245"/>
      <c r="N18" s="245"/>
    </row>
    <row r="19" spans="2:14" ht="29.25" customHeight="1" x14ac:dyDescent="0.25">
      <c r="B19" s="216"/>
      <c r="C19" s="247"/>
      <c r="D19" s="247"/>
      <c r="E19" s="247"/>
      <c r="F19" s="247"/>
      <c r="G19" s="247"/>
      <c r="H19" s="247"/>
      <c r="I19" s="247"/>
      <c r="J19" s="226"/>
      <c r="K19" s="247"/>
      <c r="L19" s="247"/>
      <c r="M19" s="247"/>
      <c r="N19" s="247"/>
    </row>
    <row r="20" spans="2:14" ht="28.5" customHeight="1" x14ac:dyDescent="0.25">
      <c r="B20" s="216"/>
      <c r="C20" s="248"/>
      <c r="D20" s="248"/>
      <c r="E20" s="248"/>
      <c r="F20" s="248"/>
      <c r="G20" s="248"/>
      <c r="H20" s="248"/>
      <c r="I20" s="248"/>
      <c r="J20" s="227"/>
      <c r="K20" s="248"/>
      <c r="L20" s="248"/>
      <c r="M20" s="248"/>
      <c r="N20" s="248"/>
    </row>
    <row r="21" spans="2:14" ht="24" customHeight="1" x14ac:dyDescent="0.25">
      <c r="B21" s="216"/>
      <c r="C21" s="248"/>
      <c r="D21" s="248"/>
      <c r="E21" s="248"/>
      <c r="F21" s="248"/>
      <c r="G21" s="248"/>
      <c r="H21" s="248"/>
      <c r="I21" s="248"/>
      <c r="J21" s="227"/>
      <c r="K21" s="248"/>
      <c r="L21" s="248"/>
      <c r="M21" s="248"/>
      <c r="N21" s="248"/>
    </row>
    <row r="22" spans="2:14" x14ac:dyDescent="0.25">
      <c r="B22" s="216"/>
      <c r="C22" s="248"/>
      <c r="D22" s="248"/>
      <c r="E22" s="248"/>
      <c r="F22" s="248"/>
      <c r="G22" s="248"/>
      <c r="H22" s="248"/>
      <c r="I22" s="248"/>
      <c r="J22" s="227"/>
      <c r="K22" s="248"/>
      <c r="L22" s="248"/>
      <c r="M22" s="248"/>
      <c r="N22" s="248"/>
    </row>
    <row r="23" spans="2:14" x14ac:dyDescent="0.25">
      <c r="B23" s="216"/>
      <c r="C23" s="248"/>
      <c r="D23" s="248"/>
      <c r="E23" s="248"/>
      <c r="F23" s="248"/>
      <c r="G23" s="248"/>
      <c r="H23" s="248"/>
      <c r="I23" s="248"/>
      <c r="J23" s="227"/>
      <c r="K23" s="248"/>
      <c r="L23" s="248"/>
      <c r="M23" s="248"/>
      <c r="N23" s="248"/>
    </row>
    <row r="24" spans="2:14" x14ac:dyDescent="0.25">
      <c r="B24" s="216"/>
      <c r="C24" s="248"/>
      <c r="D24" s="248"/>
      <c r="E24" s="248"/>
      <c r="F24" s="248"/>
      <c r="G24" s="248"/>
      <c r="H24" s="248"/>
      <c r="I24" s="248"/>
      <c r="J24" s="227"/>
      <c r="K24" s="248"/>
      <c r="L24" s="248"/>
      <c r="M24" s="248"/>
      <c r="N24" s="248"/>
    </row>
    <row r="25" spans="2:14" ht="27" customHeight="1" x14ac:dyDescent="0.25">
      <c r="B25" s="216"/>
      <c r="C25" s="248"/>
      <c r="D25" s="248"/>
      <c r="E25" s="248"/>
      <c r="F25" s="248"/>
      <c r="G25" s="248"/>
      <c r="H25" s="248"/>
      <c r="I25" s="248"/>
      <c r="J25" s="227"/>
      <c r="K25" s="248"/>
      <c r="L25" s="248"/>
      <c r="M25" s="248"/>
      <c r="N25" s="248"/>
    </row>
    <row r="26" spans="2:14" x14ac:dyDescent="0.25">
      <c r="B26" s="216"/>
      <c r="J26" s="217"/>
    </row>
    <row r="27" spans="2:14" x14ac:dyDescent="0.25">
      <c r="B27" s="216"/>
      <c r="J27" s="217"/>
    </row>
    <row r="28" spans="2:14" x14ac:dyDescent="0.25">
      <c r="B28" s="216"/>
      <c r="J28" s="217"/>
    </row>
    <row r="29" spans="2:14" x14ac:dyDescent="0.25">
      <c r="B29" s="216"/>
      <c r="J29" s="217"/>
    </row>
    <row r="30" spans="2:14" x14ac:dyDescent="0.25">
      <c r="B30" s="216"/>
      <c r="J30" s="217"/>
    </row>
    <row r="31" spans="2:14" ht="15.75" thickBot="1" x14ac:dyDescent="0.3">
      <c r="B31" s="218"/>
      <c r="C31" s="219"/>
      <c r="D31" s="219"/>
      <c r="E31" s="219"/>
      <c r="F31" s="219"/>
      <c r="G31" s="219"/>
      <c r="H31" s="219"/>
      <c r="I31" s="219"/>
      <c r="J31" s="220"/>
    </row>
  </sheetData>
  <printOptions horizontalCentered="1"/>
  <pageMargins left="0.51181102362204722" right="0.51181102362204722" top="1.1811023622047245" bottom="0.78740157480314965" header="0.31496062992125984" footer="0.31496062992125984"/>
  <pageSetup paperSize="9" firstPageNumber="109" orientation="portrait" useFirstPageNumber="1" verticalDpi="599" r:id="rId1"/>
  <headerFooter>
    <oddHeader>&amp;C&amp;"-,Negrito"&amp;22ANEXO X&amp;14
Planilha de Composição de Custos</oddHead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34998626667073579"/>
  </sheetPr>
  <dimension ref="A1:J21"/>
  <sheetViews>
    <sheetView zoomScaleNormal="100" workbookViewId="0">
      <selection activeCell="L25" sqref="L25"/>
    </sheetView>
  </sheetViews>
  <sheetFormatPr defaultColWidth="9.140625" defaultRowHeight="12" x14ac:dyDescent="0.2"/>
  <cols>
    <col min="1" max="1" width="23.5703125" style="9" customWidth="1"/>
    <col min="2" max="2" width="34.85546875" style="9" customWidth="1"/>
    <col min="3" max="3" width="18.42578125" style="9" customWidth="1"/>
    <col min="4" max="4" width="10.85546875" style="9" customWidth="1"/>
    <col min="5" max="5" width="16" style="9" customWidth="1"/>
    <col min="6" max="6" width="8.140625" style="9" customWidth="1"/>
    <col min="7" max="7" width="5.85546875" style="9" customWidth="1"/>
    <col min="8" max="8" width="6.5703125" style="9" customWidth="1"/>
    <col min="9" max="16384" width="9.140625" style="9"/>
  </cols>
  <sheetData>
    <row r="1" spans="1:10" ht="24.75" customHeight="1" x14ac:dyDescent="0.2">
      <c r="A1" s="276" t="s">
        <v>0</v>
      </c>
      <c r="B1" s="277"/>
      <c r="C1" s="277"/>
      <c r="D1" s="277"/>
      <c r="E1" s="277"/>
      <c r="F1" s="277"/>
      <c r="G1" s="277"/>
      <c r="H1" s="278"/>
      <c r="I1" s="8"/>
    </row>
    <row r="2" spans="1:10" ht="24" customHeight="1" x14ac:dyDescent="0.2">
      <c r="A2" s="10" t="s">
        <v>1</v>
      </c>
      <c r="B2" s="274"/>
      <c r="C2" s="275"/>
      <c r="D2" s="287" t="s">
        <v>2</v>
      </c>
      <c r="E2" s="288"/>
      <c r="F2" s="274"/>
      <c r="G2" s="284"/>
      <c r="H2" s="275"/>
      <c r="I2" s="8"/>
      <c r="J2" s="11" t="s">
        <v>3</v>
      </c>
    </row>
    <row r="3" spans="1:10" ht="18.75" customHeight="1" x14ac:dyDescent="0.2">
      <c r="A3" s="283" t="s">
        <v>4</v>
      </c>
      <c r="B3" s="283"/>
      <c r="C3" s="283"/>
      <c r="D3" s="283"/>
      <c r="E3" s="283"/>
      <c r="F3" s="283"/>
      <c r="G3" s="283"/>
      <c r="H3" s="283"/>
      <c r="I3" s="8"/>
      <c r="J3" s="11" t="s">
        <v>5</v>
      </c>
    </row>
    <row r="4" spans="1:10" ht="18" customHeight="1" x14ac:dyDescent="0.2">
      <c r="A4" s="12" t="s">
        <v>6</v>
      </c>
      <c r="B4" s="274"/>
      <c r="C4" s="284"/>
      <c r="D4" s="284"/>
      <c r="E4" s="284"/>
      <c r="F4" s="284"/>
      <c r="G4" s="284"/>
      <c r="H4" s="275"/>
      <c r="I4" s="8"/>
    </row>
    <row r="5" spans="1:10" ht="18" customHeight="1" x14ac:dyDescent="0.2">
      <c r="A5" s="12" t="s">
        <v>7</v>
      </c>
      <c r="B5" s="274"/>
      <c r="C5" s="284"/>
      <c r="D5" s="284"/>
      <c r="E5" s="284"/>
      <c r="F5" s="284"/>
      <c r="G5" s="284"/>
      <c r="H5" s="275"/>
      <c r="I5" s="8"/>
    </row>
    <row r="6" spans="1:10" ht="18" customHeight="1" x14ac:dyDescent="0.2">
      <c r="A6" s="12" t="s">
        <v>8</v>
      </c>
      <c r="B6" s="274"/>
      <c r="C6" s="284"/>
      <c r="D6" s="284"/>
      <c r="E6" s="284"/>
      <c r="F6" s="284"/>
      <c r="G6" s="284"/>
      <c r="H6" s="275"/>
      <c r="I6" s="8"/>
    </row>
    <row r="7" spans="1:10" ht="18" customHeight="1" x14ac:dyDescent="0.2">
      <c r="A7" s="12" t="s">
        <v>9</v>
      </c>
      <c r="B7" s="274"/>
      <c r="C7" s="275"/>
      <c r="D7" s="13" t="s">
        <v>10</v>
      </c>
      <c r="E7" s="274"/>
      <c r="F7" s="275"/>
      <c r="G7" s="14" t="s">
        <v>11</v>
      </c>
      <c r="H7" s="15"/>
      <c r="I7" s="8"/>
    </row>
    <row r="8" spans="1:10" ht="18" customHeight="1" x14ac:dyDescent="0.2">
      <c r="A8" s="12" t="s">
        <v>12</v>
      </c>
      <c r="B8" s="108"/>
      <c r="C8" s="16" t="s">
        <v>13</v>
      </c>
      <c r="D8" s="289"/>
      <c r="E8" s="290"/>
      <c r="F8" s="290"/>
      <c r="G8" s="290"/>
      <c r="H8" s="291"/>
      <c r="I8" s="8"/>
    </row>
    <row r="9" spans="1:10" ht="24.75" customHeight="1" x14ac:dyDescent="0.2">
      <c r="A9" s="12" t="s">
        <v>14</v>
      </c>
      <c r="B9" s="274"/>
      <c r="C9" s="284"/>
      <c r="D9" s="284"/>
      <c r="E9" s="284"/>
      <c r="F9" s="284"/>
      <c r="G9" s="284"/>
      <c r="H9" s="275"/>
      <c r="I9" s="8"/>
    </row>
    <row r="10" spans="1:10" ht="21.75" customHeight="1" x14ac:dyDescent="0.2">
      <c r="A10" s="283" t="s">
        <v>15</v>
      </c>
      <c r="B10" s="283"/>
      <c r="C10" s="283"/>
      <c r="D10" s="283"/>
      <c r="E10" s="283"/>
      <c r="F10" s="283"/>
      <c r="G10" s="283"/>
      <c r="H10" s="283"/>
      <c r="I10" s="8"/>
    </row>
    <row r="11" spans="1:10" ht="36" x14ac:dyDescent="0.2">
      <c r="A11" s="279" t="s">
        <v>16</v>
      </c>
      <c r="B11" s="279" t="s">
        <v>17</v>
      </c>
      <c r="C11" s="279" t="s">
        <v>14</v>
      </c>
      <c r="D11" s="279"/>
      <c r="E11" s="279" t="s">
        <v>13</v>
      </c>
      <c r="F11" s="112" t="s">
        <v>18</v>
      </c>
      <c r="G11" s="286" t="s">
        <v>19</v>
      </c>
      <c r="H11" s="286"/>
      <c r="I11" s="8"/>
    </row>
    <row r="12" spans="1:10" x14ac:dyDescent="0.2">
      <c r="A12" s="279"/>
      <c r="B12" s="279"/>
      <c r="C12" s="279"/>
      <c r="D12" s="279"/>
      <c r="E12" s="279"/>
      <c r="F12" s="109" t="s">
        <v>20</v>
      </c>
      <c r="G12" s="282" t="s">
        <v>20</v>
      </c>
      <c r="H12" s="282"/>
      <c r="I12" s="8"/>
    </row>
    <row r="13" spans="1:10" ht="34.5" customHeight="1" x14ac:dyDescent="0.2">
      <c r="A13" s="15"/>
      <c r="B13" s="15"/>
      <c r="C13" s="274"/>
      <c r="D13" s="275"/>
      <c r="E13" s="15"/>
      <c r="F13" s="17"/>
      <c r="G13" s="280"/>
      <c r="H13" s="281"/>
      <c r="I13" s="8"/>
    </row>
    <row r="14" spans="1:10" ht="34.5" customHeight="1" x14ac:dyDescent="0.2">
      <c r="A14" s="15"/>
      <c r="B14" s="15"/>
      <c r="C14" s="274"/>
      <c r="D14" s="275"/>
      <c r="E14" s="15"/>
      <c r="F14" s="17"/>
      <c r="G14" s="280"/>
      <c r="H14" s="281"/>
      <c r="I14" s="8"/>
    </row>
    <row r="15" spans="1:10" ht="34.5" customHeight="1" x14ac:dyDescent="0.2">
      <c r="A15" s="15"/>
      <c r="B15" s="15"/>
      <c r="C15" s="274"/>
      <c r="D15" s="275"/>
      <c r="E15" s="15"/>
      <c r="F15" s="17"/>
      <c r="G15" s="280"/>
      <c r="H15" s="281"/>
      <c r="I15" s="8"/>
    </row>
    <row r="16" spans="1:10" ht="34.5" customHeight="1" x14ac:dyDescent="0.2">
      <c r="A16" s="15"/>
      <c r="B16" s="15"/>
      <c r="C16" s="274"/>
      <c r="D16" s="275"/>
      <c r="E16" s="15"/>
      <c r="F16" s="17"/>
      <c r="G16" s="280"/>
      <c r="H16" s="281"/>
      <c r="I16" s="8"/>
    </row>
    <row r="17" spans="1:9" ht="34.5" customHeight="1" x14ac:dyDescent="0.2">
      <c r="A17" s="15"/>
      <c r="B17" s="15"/>
      <c r="C17" s="274"/>
      <c r="D17" s="275"/>
      <c r="E17" s="15"/>
      <c r="F17" s="17"/>
      <c r="G17" s="280"/>
      <c r="H17" s="281"/>
      <c r="I17" s="8"/>
    </row>
    <row r="18" spans="1:9" ht="34.5" customHeight="1" x14ac:dyDescent="0.2">
      <c r="A18" s="15"/>
      <c r="B18" s="15"/>
      <c r="C18" s="274"/>
      <c r="D18" s="275"/>
      <c r="E18" s="15"/>
      <c r="F18" s="17"/>
      <c r="G18" s="280"/>
      <c r="H18" s="281"/>
      <c r="I18" s="8"/>
    </row>
    <row r="19" spans="1:9" ht="19.5" customHeight="1" x14ac:dyDescent="0.2">
      <c r="A19" s="110" t="s">
        <v>21</v>
      </c>
      <c r="B19" s="110" t="s">
        <v>22</v>
      </c>
      <c r="C19" s="279" t="s">
        <v>23</v>
      </c>
      <c r="D19" s="279"/>
      <c r="E19" s="279"/>
      <c r="F19" s="279"/>
      <c r="G19" s="279"/>
      <c r="H19" s="279"/>
      <c r="I19" s="8"/>
    </row>
    <row r="20" spans="1:9" ht="29.25" customHeight="1" x14ac:dyDescent="0.2">
      <c r="A20" s="111"/>
      <c r="B20" s="18"/>
      <c r="C20" s="285"/>
      <c r="D20" s="285"/>
      <c r="E20" s="285"/>
      <c r="F20" s="285"/>
      <c r="G20" s="285"/>
      <c r="H20" s="285"/>
      <c r="I20" s="8"/>
    </row>
    <row r="21" spans="1:9" x14ac:dyDescent="0.2">
      <c r="A21" s="19"/>
      <c r="B21" s="19"/>
      <c r="C21" s="19"/>
      <c r="D21" s="19"/>
      <c r="E21" s="19"/>
      <c r="F21" s="19"/>
      <c r="G21" s="19"/>
      <c r="H21" s="19"/>
    </row>
  </sheetData>
  <mergeCells count="33">
    <mergeCell ref="B9:H9"/>
    <mergeCell ref="B7:C7"/>
    <mergeCell ref="D2:E2"/>
    <mergeCell ref="D8:H8"/>
    <mergeCell ref="B4:H4"/>
    <mergeCell ref="B5:H5"/>
    <mergeCell ref="B6:H6"/>
    <mergeCell ref="A11:A12"/>
    <mergeCell ref="B11:B12"/>
    <mergeCell ref="C11:D12"/>
    <mergeCell ref="E11:E12"/>
    <mergeCell ref="G11:H11"/>
    <mergeCell ref="C20:H20"/>
    <mergeCell ref="C17:D17"/>
    <mergeCell ref="G17:H17"/>
    <mergeCell ref="C18:D18"/>
    <mergeCell ref="G18:H18"/>
    <mergeCell ref="C14:D14"/>
    <mergeCell ref="A1:H1"/>
    <mergeCell ref="E7:F7"/>
    <mergeCell ref="B2:C2"/>
    <mergeCell ref="C19:H19"/>
    <mergeCell ref="C15:D15"/>
    <mergeCell ref="G15:H15"/>
    <mergeCell ref="C16:D16"/>
    <mergeCell ref="G16:H16"/>
    <mergeCell ref="G12:H12"/>
    <mergeCell ref="C13:D13"/>
    <mergeCell ref="G13:H13"/>
    <mergeCell ref="A3:H3"/>
    <mergeCell ref="F2:H2"/>
    <mergeCell ref="G14:H14"/>
    <mergeCell ref="A10:H10"/>
  </mergeCells>
  <dataValidations count="1">
    <dataValidation type="list" allowBlank="1" showInputMessage="1" showErrorMessage="1" sqref="F13:H18" xr:uid="{00000000-0002-0000-0000-000000000000}">
      <formula1>$J$1:$J$3</formula1>
    </dataValidation>
  </dataValidations>
  <printOptions horizontalCentered="1"/>
  <pageMargins left="0.51181102362204722" right="0.19685039370078741" top="0.98425196850393704" bottom="0.78740157480314965" header="0.31496062992125984" footer="0.31496062992125984"/>
  <pageSetup paperSize="9" scale="75" orientation="portrait" verticalDpi="599" r:id="rId1"/>
  <headerFooter>
    <oddHeader>&amp;C&amp;"-,Negrito"PLANILHA DE COMPOSIÇÃO DE CUSTOS
DADOS CADASTRAIS</oddHead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T188"/>
  <sheetViews>
    <sheetView showGridLines="0" topLeftCell="A106" zoomScale="90" zoomScaleNormal="90" zoomScalePageLayoutView="60" workbookViewId="0">
      <selection activeCell="B58" sqref="B58:I58"/>
    </sheetView>
  </sheetViews>
  <sheetFormatPr defaultColWidth="9.140625" defaultRowHeight="15" customHeight="1" x14ac:dyDescent="0.2"/>
  <cols>
    <col min="1" max="1" width="7.140625" style="69" customWidth="1"/>
    <col min="2" max="2" width="33.5703125" style="69" customWidth="1"/>
    <col min="3" max="3" width="10.140625" style="69" customWidth="1"/>
    <col min="4" max="4" width="7.7109375" style="69" customWidth="1"/>
    <col min="5" max="5" width="10.140625" style="69" customWidth="1"/>
    <col min="6" max="6" width="11.42578125" style="69" bestFit="1" customWidth="1"/>
    <col min="7" max="7" width="12.28515625" style="69" customWidth="1"/>
    <col min="8" max="8" width="16.7109375" style="69" bestFit="1" customWidth="1"/>
    <col min="9" max="9" width="12.42578125" style="69" customWidth="1"/>
    <col min="10" max="10" width="11.28515625" style="69" customWidth="1"/>
    <col min="11" max="11" width="11.42578125" style="9" bestFit="1" customWidth="1"/>
    <col min="12" max="12" width="12.140625" style="9" bestFit="1" customWidth="1"/>
    <col min="13" max="13" width="12" style="55" customWidth="1"/>
    <col min="14" max="14" width="13.85546875" style="55" customWidth="1"/>
    <col min="15" max="15" width="9.140625" style="9"/>
    <col min="16" max="16" width="10.5703125" style="9" bestFit="1" customWidth="1"/>
    <col min="17" max="16384" width="9.140625" style="9"/>
  </cols>
  <sheetData>
    <row r="1" spans="1:20" ht="23.25" customHeight="1" x14ac:dyDescent="0.2">
      <c r="A1" s="321" t="s">
        <v>24</v>
      </c>
      <c r="B1" s="321"/>
      <c r="C1" s="321"/>
      <c r="D1" s="321"/>
      <c r="E1" s="321"/>
      <c r="F1" s="321"/>
      <c r="G1" s="321"/>
      <c r="H1" s="321"/>
      <c r="I1" s="321"/>
      <c r="J1" s="321"/>
      <c r="L1" s="80"/>
      <c r="M1" s="53" t="s">
        <v>5</v>
      </c>
      <c r="N1" s="53" t="s">
        <v>25</v>
      </c>
      <c r="O1" s="11"/>
      <c r="P1" s="11"/>
      <c r="Q1" s="11"/>
      <c r="R1" s="11"/>
      <c r="S1" s="80"/>
      <c r="T1" s="80"/>
    </row>
    <row r="2" spans="1:20" ht="13.9" customHeight="1" x14ac:dyDescent="0.2">
      <c r="A2" s="309" t="s">
        <v>6</v>
      </c>
      <c r="B2" s="309"/>
      <c r="C2" s="309"/>
      <c r="D2" s="309"/>
      <c r="E2" s="309"/>
      <c r="F2" s="324" t="str">
        <f>IF('Dados Cadastrais'!B4=0,"",'Dados Cadastrais'!B4)</f>
        <v/>
      </c>
      <c r="G2" s="324"/>
      <c r="H2" s="324"/>
      <c r="I2" s="324"/>
      <c r="J2" s="324"/>
      <c r="K2" s="8"/>
      <c r="L2" s="80"/>
      <c r="M2" s="11" t="s">
        <v>3</v>
      </c>
      <c r="N2" s="53" t="s">
        <v>26</v>
      </c>
      <c r="O2" s="11"/>
      <c r="P2" s="11"/>
      <c r="Q2" s="11"/>
      <c r="R2" s="11"/>
      <c r="S2" s="80"/>
      <c r="T2" s="80"/>
    </row>
    <row r="3" spans="1:20" ht="13.9" customHeight="1" x14ac:dyDescent="0.2">
      <c r="A3" s="309" t="s">
        <v>7</v>
      </c>
      <c r="B3" s="309"/>
      <c r="C3" s="309"/>
      <c r="D3" s="309"/>
      <c r="E3" s="309"/>
      <c r="F3" s="298" t="str">
        <f>IF('Dados Cadastrais'!B5=0,"",'Dados Cadastrais'!B5)</f>
        <v/>
      </c>
      <c r="G3" s="299"/>
      <c r="H3" s="299"/>
      <c r="I3" s="299"/>
      <c r="J3" s="300"/>
      <c r="K3" s="8"/>
      <c r="L3" s="80"/>
      <c r="M3" s="11"/>
      <c r="N3" s="53" t="s">
        <v>27</v>
      </c>
      <c r="O3" s="11"/>
      <c r="P3" s="11"/>
      <c r="Q3" s="11"/>
      <c r="R3" s="11"/>
      <c r="S3" s="80"/>
      <c r="T3" s="80"/>
    </row>
    <row r="4" spans="1:20" ht="13.9" customHeight="1" x14ac:dyDescent="0.2">
      <c r="A4" s="309" t="s">
        <v>28</v>
      </c>
      <c r="B4" s="309"/>
      <c r="C4" s="309"/>
      <c r="D4" s="309"/>
      <c r="E4" s="309"/>
      <c r="F4" s="328"/>
      <c r="G4" s="329"/>
      <c r="H4" s="330"/>
      <c r="I4" s="113" t="s">
        <v>29</v>
      </c>
      <c r="J4" s="162"/>
      <c r="K4" s="8"/>
      <c r="L4" s="80"/>
      <c r="M4" s="80"/>
      <c r="N4" s="81"/>
      <c r="O4" s="80"/>
      <c r="P4" s="80"/>
      <c r="Q4" s="80"/>
      <c r="R4" s="80"/>
      <c r="S4" s="80"/>
      <c r="T4" s="80"/>
    </row>
    <row r="5" spans="1:20" ht="13.9" customHeight="1" x14ac:dyDescent="0.2">
      <c r="A5" s="323" t="s">
        <v>30</v>
      </c>
      <c r="B5" s="323"/>
      <c r="C5" s="323"/>
      <c r="D5" s="323"/>
      <c r="E5" s="323"/>
      <c r="F5" s="331"/>
      <c r="G5" s="332"/>
      <c r="H5" s="333"/>
      <c r="I5" s="308"/>
      <c r="J5" s="308"/>
      <c r="K5" s="54"/>
      <c r="L5" s="80"/>
      <c r="M5" s="80"/>
      <c r="N5" s="81"/>
      <c r="O5" s="80"/>
      <c r="P5" s="80"/>
      <c r="Q5" s="80"/>
      <c r="R5" s="80"/>
      <c r="S5" s="80"/>
      <c r="T5" s="80"/>
    </row>
    <row r="6" spans="1:20" ht="13.9" customHeight="1" x14ac:dyDescent="0.2">
      <c r="A6" s="309" t="s">
        <v>31</v>
      </c>
      <c r="B6" s="309"/>
      <c r="C6" s="309"/>
      <c r="D6" s="309"/>
      <c r="E6" s="309"/>
      <c r="F6" s="327" t="s">
        <v>25</v>
      </c>
      <c r="G6" s="327"/>
      <c r="H6" s="327"/>
      <c r="I6" s="308"/>
      <c r="J6" s="308"/>
      <c r="K6" s="54"/>
      <c r="L6" s="80"/>
      <c r="M6" s="80"/>
      <c r="N6" s="80"/>
      <c r="O6" s="80"/>
      <c r="P6" s="80"/>
      <c r="Q6" s="80"/>
      <c r="R6" s="80"/>
      <c r="S6" s="80"/>
      <c r="T6" s="80"/>
    </row>
    <row r="7" spans="1:20" ht="13.9" customHeight="1" x14ac:dyDescent="0.2">
      <c r="A7" s="309" t="s">
        <v>32</v>
      </c>
      <c r="B7" s="309"/>
      <c r="C7" s="309"/>
      <c r="D7" s="309"/>
      <c r="E7" s="309"/>
      <c r="F7" s="325"/>
      <c r="G7" s="325"/>
      <c r="H7" s="325"/>
      <c r="I7" s="325"/>
      <c r="J7" s="325"/>
      <c r="K7" s="8"/>
      <c r="L7" s="80"/>
      <c r="M7" s="80"/>
      <c r="N7" s="80"/>
      <c r="O7" s="80"/>
      <c r="P7" s="80"/>
      <c r="Q7" s="80"/>
      <c r="R7" s="80"/>
      <c r="S7" s="80"/>
      <c r="T7" s="80"/>
    </row>
    <row r="8" spans="1:20" ht="13.9" customHeight="1" x14ac:dyDescent="0.2">
      <c r="A8" s="309" t="s">
        <v>33</v>
      </c>
      <c r="B8" s="309"/>
      <c r="C8" s="309"/>
      <c r="D8" s="309"/>
      <c r="E8" s="309"/>
      <c r="F8" s="325"/>
      <c r="G8" s="325"/>
      <c r="H8" s="325"/>
      <c r="I8" s="325"/>
      <c r="J8" s="325"/>
      <c r="K8" s="8"/>
      <c r="L8" s="80"/>
      <c r="M8" s="80"/>
      <c r="N8" s="80"/>
      <c r="O8" s="80"/>
      <c r="P8" s="80"/>
      <c r="Q8" s="80"/>
      <c r="R8" s="80"/>
      <c r="S8" s="80"/>
      <c r="T8" s="80"/>
    </row>
    <row r="9" spans="1:20" ht="13.9" customHeight="1" x14ac:dyDescent="0.2">
      <c r="A9" s="309" t="s">
        <v>34</v>
      </c>
      <c r="B9" s="309"/>
      <c r="C9" s="309"/>
      <c r="D9" s="309"/>
      <c r="E9" s="309"/>
      <c r="F9" s="325"/>
      <c r="G9" s="325"/>
      <c r="H9" s="325"/>
      <c r="I9" s="325"/>
      <c r="J9" s="325"/>
      <c r="K9" s="8"/>
      <c r="L9" s="80"/>
      <c r="M9" s="80"/>
      <c r="N9" s="80"/>
      <c r="O9" s="80"/>
      <c r="P9" s="80"/>
      <c r="Q9" s="80"/>
      <c r="R9" s="80"/>
      <c r="S9" s="80"/>
      <c r="T9" s="80"/>
    </row>
    <row r="10" spans="1:20" ht="13.9" customHeight="1" x14ac:dyDescent="0.2">
      <c r="A10" s="309" t="s">
        <v>35</v>
      </c>
      <c r="B10" s="309"/>
      <c r="C10" s="309"/>
      <c r="D10" s="309"/>
      <c r="E10" s="309"/>
      <c r="F10" s="325"/>
      <c r="G10" s="325"/>
      <c r="H10" s="325"/>
      <c r="I10" s="325"/>
      <c r="J10" s="325"/>
      <c r="K10" s="8"/>
      <c r="L10" s="80"/>
      <c r="M10" s="80"/>
      <c r="N10" s="80"/>
      <c r="O10" s="80"/>
      <c r="P10" s="80"/>
      <c r="Q10" s="80"/>
      <c r="R10" s="80"/>
      <c r="S10" s="80"/>
      <c r="T10" s="80"/>
    </row>
    <row r="11" spans="1:20" ht="13.9" customHeight="1" x14ac:dyDescent="0.2">
      <c r="A11" s="309" t="s">
        <v>36</v>
      </c>
      <c r="B11" s="309"/>
      <c r="C11" s="309"/>
      <c r="D11" s="309"/>
      <c r="E11" s="309"/>
      <c r="F11" s="325"/>
      <c r="G11" s="325"/>
      <c r="H11" s="325"/>
      <c r="I11" s="325"/>
      <c r="J11" s="325"/>
      <c r="K11" s="8"/>
      <c r="L11" s="80"/>
      <c r="M11" s="80"/>
      <c r="N11" s="80"/>
      <c r="O11" s="80"/>
      <c r="P11" s="80"/>
      <c r="Q11" s="80"/>
      <c r="R11" s="80"/>
      <c r="S11" s="80"/>
      <c r="T11" s="80"/>
    </row>
    <row r="12" spans="1:20" ht="13.9" customHeight="1" x14ac:dyDescent="0.2">
      <c r="A12" s="309" t="s">
        <v>37</v>
      </c>
      <c r="B12" s="309"/>
      <c r="C12" s="309"/>
      <c r="D12" s="309"/>
      <c r="E12" s="309"/>
      <c r="F12" s="334"/>
      <c r="G12" s="335"/>
      <c r="H12" s="335"/>
      <c r="I12" s="335"/>
      <c r="J12" s="336"/>
      <c r="K12" s="8"/>
      <c r="L12" s="80"/>
      <c r="M12" s="80"/>
      <c r="N12" s="80"/>
      <c r="O12" s="80"/>
      <c r="P12" s="80"/>
      <c r="Q12" s="80"/>
      <c r="R12" s="80"/>
      <c r="S12" s="80"/>
      <c r="T12" s="80"/>
    </row>
    <row r="13" spans="1:20" ht="13.9" customHeight="1" x14ac:dyDescent="0.2">
      <c r="A13" s="309" t="s">
        <v>38</v>
      </c>
      <c r="B13" s="309"/>
      <c r="C13" s="309"/>
      <c r="D13" s="309"/>
      <c r="E13" s="309"/>
      <c r="F13" s="97">
        <v>24</v>
      </c>
      <c r="G13" s="326" t="s">
        <v>39</v>
      </c>
      <c r="H13" s="326"/>
      <c r="I13" s="326"/>
      <c r="J13" s="326"/>
      <c r="K13" s="8"/>
      <c r="L13" s="80"/>
      <c r="M13" s="80"/>
      <c r="N13" s="80"/>
      <c r="O13" s="80"/>
      <c r="P13" s="80"/>
      <c r="Q13" s="80"/>
      <c r="R13" s="80"/>
      <c r="S13" s="80"/>
      <c r="T13" s="80"/>
    </row>
    <row r="14" spans="1:20" ht="7.15" customHeight="1" x14ac:dyDescent="0.2">
      <c r="A14" s="56"/>
      <c r="B14" s="56"/>
      <c r="C14" s="56"/>
      <c r="D14" s="56"/>
      <c r="E14" s="56"/>
      <c r="F14" s="56"/>
      <c r="G14" s="56"/>
      <c r="H14" s="56"/>
      <c r="I14" s="56"/>
      <c r="J14" s="56"/>
      <c r="K14" s="8"/>
    </row>
    <row r="15" spans="1:20" ht="15" customHeight="1" x14ac:dyDescent="0.2">
      <c r="A15" s="322" t="s">
        <v>40</v>
      </c>
      <c r="B15" s="322"/>
      <c r="C15" s="322"/>
      <c r="D15" s="322"/>
      <c r="E15" s="322"/>
      <c r="F15" s="322"/>
      <c r="G15" s="322"/>
      <c r="H15" s="322"/>
      <c r="I15" s="322"/>
      <c r="J15" s="57" t="s">
        <v>41</v>
      </c>
      <c r="K15" s="8"/>
    </row>
    <row r="16" spans="1:20" ht="15" customHeight="1" x14ac:dyDescent="0.2">
      <c r="A16" s="58">
        <v>1</v>
      </c>
      <c r="B16" s="310" t="s">
        <v>42</v>
      </c>
      <c r="C16" s="311"/>
      <c r="D16" s="311"/>
      <c r="E16" s="311"/>
      <c r="F16" s="311"/>
      <c r="G16" s="311"/>
      <c r="H16" s="311"/>
      <c r="I16" s="312"/>
      <c r="J16" s="3">
        <f>IF($F$12&gt;0%,0,20%)</f>
        <v>0.2</v>
      </c>
      <c r="K16" s="8"/>
    </row>
    <row r="17" spans="1:14" ht="15" customHeight="1" x14ac:dyDescent="0.25">
      <c r="A17" s="58">
        <v>2</v>
      </c>
      <c r="B17" s="310" t="s">
        <v>43</v>
      </c>
      <c r="C17" s="311"/>
      <c r="D17" s="311"/>
      <c r="E17" s="311"/>
      <c r="F17" s="311"/>
      <c r="G17" s="311"/>
      <c r="H17" s="311"/>
      <c r="I17" s="312"/>
      <c r="J17" s="3">
        <f>IF($F$6="Simples Nacional",0,IF($F$6&lt;&gt;"",1.5%,"Informar regime tributário"))</f>
        <v>1.4999999999999999E-2</v>
      </c>
      <c r="K17" s="8"/>
      <c r="L17" s="222"/>
    </row>
    <row r="18" spans="1:14" ht="15" customHeight="1" x14ac:dyDescent="0.2">
      <c r="A18" s="58">
        <v>3</v>
      </c>
      <c r="B18" s="310" t="s">
        <v>44</v>
      </c>
      <c r="C18" s="311"/>
      <c r="D18" s="311"/>
      <c r="E18" s="311"/>
      <c r="F18" s="311"/>
      <c r="G18" s="311"/>
      <c r="H18" s="311"/>
      <c r="I18" s="312"/>
      <c r="J18" s="3">
        <f>IF($F$6="Simples Nacional",0,IF($F$6&lt;&gt;"",1%,"Informar regime tributário"))</f>
        <v>0.01</v>
      </c>
      <c r="K18" s="8"/>
    </row>
    <row r="19" spans="1:14" ht="15" customHeight="1" x14ac:dyDescent="0.2">
      <c r="A19" s="58">
        <v>4</v>
      </c>
      <c r="B19" s="310" t="s">
        <v>45</v>
      </c>
      <c r="C19" s="311"/>
      <c r="D19" s="311"/>
      <c r="E19" s="311"/>
      <c r="F19" s="311"/>
      <c r="G19" s="311"/>
      <c r="H19" s="311"/>
      <c r="I19" s="312"/>
      <c r="J19" s="3">
        <f>IF($F$6="Simples Nacional",0,IF($F$6&lt;&gt;"",0.2%,"Informar regime tributário"))</f>
        <v>2E-3</v>
      </c>
      <c r="K19" s="8"/>
    </row>
    <row r="20" spans="1:14" ht="15" customHeight="1" x14ac:dyDescent="0.2">
      <c r="A20" s="58">
        <v>5</v>
      </c>
      <c r="B20" s="310" t="s">
        <v>46</v>
      </c>
      <c r="C20" s="311"/>
      <c r="D20" s="311"/>
      <c r="E20" s="311"/>
      <c r="F20" s="311"/>
      <c r="G20" s="311"/>
      <c r="H20" s="311"/>
      <c r="I20" s="312"/>
      <c r="J20" s="3">
        <f>IF($F$6="Simples Nacional",0,IF($F$6&lt;&gt;"",2.5%,"Informar regime tributário"))</f>
        <v>2.5000000000000001E-2</v>
      </c>
      <c r="K20" s="8"/>
    </row>
    <row r="21" spans="1:14" ht="15" customHeight="1" x14ac:dyDescent="0.2">
      <c r="A21" s="58">
        <v>6</v>
      </c>
      <c r="B21" s="310" t="s">
        <v>47</v>
      </c>
      <c r="C21" s="311"/>
      <c r="D21" s="311"/>
      <c r="E21" s="311"/>
      <c r="F21" s="311"/>
      <c r="G21" s="311"/>
      <c r="H21" s="311"/>
      <c r="I21" s="312"/>
      <c r="J21" s="3">
        <v>0.08</v>
      </c>
      <c r="K21" s="8"/>
    </row>
    <row r="22" spans="1:14" ht="15" customHeight="1" x14ac:dyDescent="0.2">
      <c r="A22" s="58">
        <v>7</v>
      </c>
      <c r="B22" s="310" t="s">
        <v>48</v>
      </c>
      <c r="C22" s="311"/>
      <c r="D22" s="311"/>
      <c r="E22" s="311"/>
      <c r="F22" s="311"/>
      <c r="G22" s="311"/>
      <c r="H22" s="311"/>
      <c r="I22" s="312"/>
      <c r="J22" s="3">
        <f>IF(A7=0,"Informar SAT",$F$7)</f>
        <v>0</v>
      </c>
      <c r="K22" s="8"/>
    </row>
    <row r="23" spans="1:14" ht="15" customHeight="1" x14ac:dyDescent="0.2">
      <c r="A23" s="58">
        <v>8</v>
      </c>
      <c r="B23" s="310" t="s">
        <v>49</v>
      </c>
      <c r="C23" s="311"/>
      <c r="D23" s="311"/>
      <c r="E23" s="311"/>
      <c r="F23" s="311"/>
      <c r="G23" s="311"/>
      <c r="H23" s="311"/>
      <c r="I23" s="312"/>
      <c r="J23" s="3">
        <f>IF($F$6="Simples Nacional",0,IF($F$6&lt;&gt;"",0.6%,"Informar regime tributário"))</f>
        <v>6.0000000000000001E-3</v>
      </c>
      <c r="K23" s="8"/>
    </row>
    <row r="24" spans="1:14" ht="15" customHeight="1" x14ac:dyDescent="0.2">
      <c r="A24" s="318" t="s">
        <v>50</v>
      </c>
      <c r="B24" s="319"/>
      <c r="C24" s="319"/>
      <c r="D24" s="319"/>
      <c r="E24" s="319"/>
      <c r="F24" s="319"/>
      <c r="G24" s="319"/>
      <c r="H24" s="319"/>
      <c r="I24" s="320"/>
      <c r="J24" s="252">
        <f>ROUND(SUM(J16:J23),4)</f>
        <v>0.33800000000000002</v>
      </c>
      <c r="K24" s="8"/>
    </row>
    <row r="25" spans="1:14" ht="7.15" customHeight="1" x14ac:dyDescent="0.2">
      <c r="A25" s="56"/>
      <c r="B25" s="56"/>
      <c r="C25" s="56"/>
      <c r="D25" s="56"/>
      <c r="E25" s="56"/>
      <c r="F25" s="56"/>
      <c r="G25" s="56"/>
      <c r="H25" s="56"/>
      <c r="I25" s="56"/>
      <c r="J25" s="56"/>
      <c r="K25" s="8"/>
    </row>
    <row r="26" spans="1:14" ht="15" customHeight="1" x14ac:dyDescent="0.2">
      <c r="A26" s="322" t="s">
        <v>51</v>
      </c>
      <c r="B26" s="322"/>
      <c r="C26" s="322"/>
      <c r="D26" s="322"/>
      <c r="E26" s="322"/>
      <c r="F26" s="322"/>
      <c r="G26" s="322"/>
      <c r="H26" s="322"/>
      <c r="I26" s="322"/>
      <c r="J26" s="322"/>
      <c r="K26" s="8"/>
    </row>
    <row r="27" spans="1:14" ht="15" customHeight="1" x14ac:dyDescent="0.2">
      <c r="A27" s="58">
        <v>1</v>
      </c>
      <c r="B27" s="310" t="s">
        <v>52</v>
      </c>
      <c r="C27" s="311"/>
      <c r="D27" s="311"/>
      <c r="E27" s="311"/>
      <c r="F27" s="311"/>
      <c r="G27" s="311"/>
      <c r="H27" s="311"/>
      <c r="I27" s="312"/>
      <c r="J27" s="257">
        <f>ROUND(5/56,4)</f>
        <v>8.9300000000000004E-2</v>
      </c>
      <c r="K27" s="259"/>
    </row>
    <row r="28" spans="1:14" ht="15" customHeight="1" x14ac:dyDescent="0.2">
      <c r="A28" s="58">
        <v>2</v>
      </c>
      <c r="B28" s="310" t="s">
        <v>53</v>
      </c>
      <c r="C28" s="311"/>
      <c r="D28" s="311"/>
      <c r="E28" s="311"/>
      <c r="F28" s="311"/>
      <c r="G28" s="311"/>
      <c r="H28" s="311"/>
      <c r="I28" s="312"/>
      <c r="J28" s="3">
        <f>ROUND(J27/3,4)</f>
        <v>2.98E-2</v>
      </c>
      <c r="K28" s="259"/>
    </row>
    <row r="29" spans="1:14" ht="15" customHeight="1" x14ac:dyDescent="0.2">
      <c r="A29" s="58">
        <v>3</v>
      </c>
      <c r="B29" s="310" t="s">
        <v>54</v>
      </c>
      <c r="C29" s="311"/>
      <c r="D29" s="311"/>
      <c r="E29" s="311"/>
      <c r="F29" s="311"/>
      <c r="G29" s="311"/>
      <c r="H29" s="311"/>
      <c r="I29" s="312"/>
      <c r="J29" s="3">
        <f>ROUND((J27+J28)*J24,4)</f>
        <v>4.0300000000000002E-2</v>
      </c>
      <c r="K29" s="8"/>
    </row>
    <row r="30" spans="1:14" ht="15" customHeight="1" x14ac:dyDescent="0.2">
      <c r="A30" s="318" t="s">
        <v>55</v>
      </c>
      <c r="B30" s="319"/>
      <c r="C30" s="319"/>
      <c r="D30" s="319"/>
      <c r="E30" s="319"/>
      <c r="F30" s="319"/>
      <c r="G30" s="319"/>
      <c r="H30" s="319"/>
      <c r="I30" s="320"/>
      <c r="J30" s="252">
        <f>SUM(J27:J29)</f>
        <v>0.15940000000000001</v>
      </c>
      <c r="K30" s="8"/>
    </row>
    <row r="31" spans="1:14" ht="7.15" customHeight="1" x14ac:dyDescent="0.2">
      <c r="A31" s="56"/>
      <c r="B31" s="56"/>
      <c r="C31" s="56"/>
      <c r="D31" s="56"/>
      <c r="E31" s="56"/>
      <c r="F31" s="56"/>
      <c r="G31" s="56"/>
      <c r="H31" s="56"/>
      <c r="I31" s="56"/>
      <c r="J31" s="56"/>
      <c r="K31" s="8"/>
    </row>
    <row r="32" spans="1:14" ht="15" customHeight="1" x14ac:dyDescent="0.2">
      <c r="A32" s="322" t="s">
        <v>56</v>
      </c>
      <c r="B32" s="322"/>
      <c r="C32" s="322"/>
      <c r="D32" s="322"/>
      <c r="E32" s="322"/>
      <c r="F32" s="322"/>
      <c r="G32" s="322"/>
      <c r="H32" s="322"/>
      <c r="I32" s="322"/>
      <c r="J32" s="322"/>
      <c r="K32" s="8"/>
      <c r="M32" s="59"/>
      <c r="N32" s="59"/>
    </row>
    <row r="33" spans="1:13" ht="15" customHeight="1" x14ac:dyDescent="0.2">
      <c r="A33" s="58">
        <v>1</v>
      </c>
      <c r="B33" s="310" t="s">
        <v>57</v>
      </c>
      <c r="C33" s="311"/>
      <c r="D33" s="311"/>
      <c r="E33" s="311"/>
      <c r="F33" s="311"/>
      <c r="G33" s="311"/>
      <c r="H33" s="311"/>
      <c r="I33" s="312"/>
      <c r="J33" s="253">
        <f>ROUND(ROUND((120*0.6794*0.1576*0.8753*5.57%)/221.6571,4)*$J$21,4)</f>
        <v>2.0000000000000001E-4</v>
      </c>
      <c r="K33" s="259"/>
    </row>
    <row r="34" spans="1:13" ht="15" customHeight="1" x14ac:dyDescent="0.2">
      <c r="A34" s="318" t="s">
        <v>58</v>
      </c>
      <c r="B34" s="319"/>
      <c r="C34" s="319"/>
      <c r="D34" s="319"/>
      <c r="E34" s="319"/>
      <c r="F34" s="319"/>
      <c r="G34" s="319"/>
      <c r="H34" s="319"/>
      <c r="I34" s="320"/>
      <c r="J34" s="252">
        <f>SUM(J33:J33)</f>
        <v>2.0000000000000001E-4</v>
      </c>
      <c r="K34" s="8"/>
    </row>
    <row r="35" spans="1:13" ht="7.15" customHeight="1" x14ac:dyDescent="0.2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8"/>
    </row>
    <row r="36" spans="1:13" ht="15" customHeight="1" x14ac:dyDescent="0.2">
      <c r="A36" s="322" t="s">
        <v>59</v>
      </c>
      <c r="B36" s="322"/>
      <c r="C36" s="322"/>
      <c r="D36" s="322"/>
      <c r="E36" s="322"/>
      <c r="F36" s="322"/>
      <c r="G36" s="322"/>
      <c r="H36" s="322"/>
      <c r="I36" s="322"/>
      <c r="J36" s="322"/>
      <c r="K36" s="8"/>
      <c r="M36" s="60"/>
    </row>
    <row r="37" spans="1:13" ht="15" customHeight="1" x14ac:dyDescent="0.25">
      <c r="A37" s="58">
        <v>1</v>
      </c>
      <c r="B37" s="310" t="s">
        <v>60</v>
      </c>
      <c r="C37" s="311"/>
      <c r="D37" s="311"/>
      <c r="E37" s="311"/>
      <c r="F37" s="311"/>
      <c r="G37" s="311"/>
      <c r="H37" s="311"/>
      <c r="I37" s="312"/>
      <c r="J37" s="253">
        <f>ROUND((98%*18.099%*36)/221.6571,4)</f>
        <v>2.8799999999999999E-2</v>
      </c>
      <c r="K37" s="260"/>
      <c r="L37"/>
      <c r="M37" s="60"/>
    </row>
    <row r="38" spans="1:13" ht="15" customHeight="1" x14ac:dyDescent="0.2">
      <c r="A38" s="58">
        <v>2</v>
      </c>
      <c r="B38" s="310" t="s">
        <v>61</v>
      </c>
      <c r="C38" s="311"/>
      <c r="D38" s="311"/>
      <c r="E38" s="311"/>
      <c r="F38" s="311"/>
      <c r="G38" s="311"/>
      <c r="H38" s="311"/>
      <c r="I38" s="312"/>
      <c r="J38" s="253">
        <f>ROUND(J37*$J$21,4)</f>
        <v>2.3E-3</v>
      </c>
      <c r="K38" s="259"/>
      <c r="M38" s="60"/>
    </row>
    <row r="39" spans="1:13" ht="15" customHeight="1" x14ac:dyDescent="0.2">
      <c r="A39" s="58">
        <v>3</v>
      </c>
      <c r="B39" s="310" t="s">
        <v>62</v>
      </c>
      <c r="C39" s="311"/>
      <c r="D39" s="311"/>
      <c r="E39" s="311"/>
      <c r="F39" s="311"/>
      <c r="G39" s="311"/>
      <c r="H39" s="311"/>
      <c r="I39" s="312"/>
      <c r="J39" s="253">
        <f>ROUND(J38*40%,4)</f>
        <v>8.9999999999999998E-4</v>
      </c>
      <c r="K39" s="259"/>
      <c r="M39" s="61"/>
    </row>
    <row r="40" spans="1:13" ht="15" customHeight="1" x14ac:dyDescent="0.25">
      <c r="A40" s="58">
        <v>4</v>
      </c>
      <c r="B40" s="310" t="s">
        <v>63</v>
      </c>
      <c r="C40" s="311"/>
      <c r="D40" s="311"/>
      <c r="E40" s="311"/>
      <c r="F40" s="311"/>
      <c r="G40" s="311"/>
      <c r="H40" s="311"/>
      <c r="I40" s="312"/>
      <c r="J40" s="253">
        <f>ROUND((7*0.6794*2%*0.181)/221.6571,4)</f>
        <v>1E-4</v>
      </c>
      <c r="K40" s="258"/>
      <c r="L40"/>
      <c r="M40" s="255"/>
    </row>
    <row r="41" spans="1:13" ht="15" customHeight="1" x14ac:dyDescent="0.2">
      <c r="A41" s="58">
        <v>5</v>
      </c>
      <c r="B41" s="310" t="s">
        <v>64</v>
      </c>
      <c r="C41" s="311"/>
      <c r="D41" s="311"/>
      <c r="E41" s="311"/>
      <c r="F41" s="311"/>
      <c r="G41" s="311"/>
      <c r="H41" s="311"/>
      <c r="I41" s="312"/>
      <c r="J41" s="253">
        <f>ROUND(J40*$J$24,4)</f>
        <v>0</v>
      </c>
      <c r="K41" s="8"/>
    </row>
    <row r="42" spans="1:13" ht="15" customHeight="1" x14ac:dyDescent="0.2">
      <c r="A42" s="58">
        <v>6</v>
      </c>
      <c r="B42" s="310" t="s">
        <v>65</v>
      </c>
      <c r="C42" s="311"/>
      <c r="D42" s="311"/>
      <c r="E42" s="311"/>
      <c r="F42" s="311"/>
      <c r="G42" s="311"/>
      <c r="H42" s="311"/>
      <c r="I42" s="312"/>
      <c r="J42" s="253">
        <f>ROUND(J40*8%*40%,4)</f>
        <v>0</v>
      </c>
      <c r="K42" s="8"/>
    </row>
    <row r="43" spans="1:13" ht="15" customHeight="1" x14ac:dyDescent="0.2">
      <c r="A43" s="58">
        <v>7</v>
      </c>
      <c r="B43" s="310" t="s">
        <v>66</v>
      </c>
      <c r="C43" s="311"/>
      <c r="D43" s="311"/>
      <c r="E43" s="311"/>
      <c r="F43" s="311"/>
      <c r="G43" s="311"/>
      <c r="H43" s="311"/>
      <c r="I43" s="312"/>
      <c r="J43" s="253">
        <v>2.9999999999999997E-4</v>
      </c>
      <c r="K43" s="8"/>
    </row>
    <row r="44" spans="1:13" ht="15" customHeight="1" x14ac:dyDescent="0.2">
      <c r="A44" s="58">
        <v>8</v>
      </c>
      <c r="B44" s="310" t="s">
        <v>67</v>
      </c>
      <c r="C44" s="311"/>
      <c r="D44" s="311"/>
      <c r="E44" s="311"/>
      <c r="F44" s="311"/>
      <c r="G44" s="311"/>
      <c r="H44" s="311"/>
      <c r="I44" s="312"/>
      <c r="J44" s="253">
        <f>ROUND(8%*40%*18.099%*(1+(0.2828%+J55+J56+J57+J58)),5)</f>
        <v>5.96E-3</v>
      </c>
      <c r="K44" s="8"/>
    </row>
    <row r="45" spans="1:13" ht="15" customHeight="1" x14ac:dyDescent="0.2">
      <c r="A45" s="318" t="s">
        <v>68</v>
      </c>
      <c r="B45" s="319"/>
      <c r="C45" s="319"/>
      <c r="D45" s="319"/>
      <c r="E45" s="319"/>
      <c r="F45" s="319"/>
      <c r="G45" s="319"/>
      <c r="H45" s="319"/>
      <c r="I45" s="320"/>
      <c r="J45" s="252">
        <f>SUM(J37:J44)</f>
        <v>3.8360000000000005E-2</v>
      </c>
      <c r="K45" s="8"/>
    </row>
    <row r="46" spans="1:13" ht="7.15" customHeight="1" x14ac:dyDescent="0.2">
      <c r="A46" s="56"/>
      <c r="B46" s="56"/>
      <c r="C46" s="56"/>
      <c r="D46" s="56"/>
      <c r="E46" s="56"/>
      <c r="F46" s="56"/>
      <c r="G46" s="56"/>
      <c r="H46" s="56"/>
      <c r="I46" s="56"/>
      <c r="J46" s="56"/>
      <c r="K46" s="8"/>
    </row>
    <row r="47" spans="1:13" ht="15" customHeight="1" x14ac:dyDescent="0.2">
      <c r="A47" s="322" t="s">
        <v>69</v>
      </c>
      <c r="B47" s="322"/>
      <c r="C47" s="322"/>
      <c r="D47" s="322"/>
      <c r="E47" s="322"/>
      <c r="F47" s="322"/>
      <c r="G47" s="322"/>
      <c r="H47" s="322"/>
      <c r="I47" s="322"/>
      <c r="J47" s="322"/>
      <c r="K47" s="8"/>
    </row>
    <row r="48" spans="1:13" ht="15" customHeight="1" x14ac:dyDescent="0.2">
      <c r="A48" s="58">
        <v>1</v>
      </c>
      <c r="B48" s="310" t="s">
        <v>70</v>
      </c>
      <c r="C48" s="311"/>
      <c r="D48" s="311"/>
      <c r="E48" s="311"/>
      <c r="F48" s="311"/>
      <c r="G48" s="311"/>
      <c r="H48" s="311"/>
      <c r="I48" s="312"/>
      <c r="J48" s="3">
        <f>ROUND(1*8%*40%*90%,4)</f>
        <v>2.8799999999999999E-2</v>
      </c>
      <c r="K48" s="8"/>
    </row>
    <row r="49" spans="1:14" ht="15" customHeight="1" x14ac:dyDescent="0.2">
      <c r="A49" s="58">
        <v>2</v>
      </c>
      <c r="B49" s="310" t="s">
        <v>71</v>
      </c>
      <c r="C49" s="311"/>
      <c r="D49" s="311"/>
      <c r="E49" s="311"/>
      <c r="F49" s="311"/>
      <c r="G49" s="311"/>
      <c r="H49" s="311"/>
      <c r="I49" s="312"/>
      <c r="J49" s="3">
        <f>ROUND(($J$27+$J$28)*8%*40%*90%,4)</f>
        <v>3.3999999999999998E-3</v>
      </c>
      <c r="K49" s="54"/>
    </row>
    <row r="50" spans="1:14" ht="15" customHeight="1" x14ac:dyDescent="0.2">
      <c r="A50" s="58">
        <v>3</v>
      </c>
      <c r="B50" s="310" t="s">
        <v>72</v>
      </c>
      <c r="C50" s="311"/>
      <c r="D50" s="311"/>
      <c r="E50" s="311"/>
      <c r="F50" s="311"/>
      <c r="G50" s="311"/>
      <c r="H50" s="311"/>
      <c r="I50" s="312"/>
      <c r="J50" s="3">
        <f>ROUND(J27*8%*40%*90%,4)</f>
        <v>2.5999999999999999E-3</v>
      </c>
      <c r="K50" s="8"/>
    </row>
    <row r="51" spans="1:14" ht="15" customHeight="1" x14ac:dyDescent="0.2">
      <c r="A51" s="318" t="s">
        <v>73</v>
      </c>
      <c r="B51" s="319"/>
      <c r="C51" s="319"/>
      <c r="D51" s="319"/>
      <c r="E51" s="319"/>
      <c r="F51" s="319"/>
      <c r="G51" s="319"/>
      <c r="H51" s="319"/>
      <c r="I51" s="320"/>
      <c r="J51" s="252">
        <f>SUM(J48:J50)</f>
        <v>3.4799999999999998E-2</v>
      </c>
      <c r="K51" s="8"/>
    </row>
    <row r="52" spans="1:14" ht="7.15" customHeight="1" x14ac:dyDescent="0.2">
      <c r="A52" s="56"/>
      <c r="B52" s="56"/>
      <c r="C52" s="56"/>
      <c r="D52" s="56"/>
      <c r="E52" s="56"/>
      <c r="F52" s="56"/>
      <c r="G52" s="56"/>
      <c r="H52" s="56"/>
      <c r="I52" s="56"/>
      <c r="J52" s="56"/>
      <c r="K52" s="8"/>
    </row>
    <row r="53" spans="1:14" ht="15" customHeight="1" x14ac:dyDescent="0.2">
      <c r="A53" s="322" t="s">
        <v>74</v>
      </c>
      <c r="B53" s="322"/>
      <c r="C53" s="322"/>
      <c r="D53" s="322"/>
      <c r="E53" s="322"/>
      <c r="F53" s="322"/>
      <c r="G53" s="322"/>
      <c r="H53" s="322"/>
      <c r="I53" s="322"/>
      <c r="J53" s="322"/>
      <c r="K53" s="8"/>
    </row>
    <row r="54" spans="1:14" ht="13.9" customHeight="1" x14ac:dyDescent="0.2">
      <c r="A54" s="58">
        <v>1</v>
      </c>
      <c r="B54" s="310" t="s">
        <v>75</v>
      </c>
      <c r="C54" s="311"/>
      <c r="D54" s="311"/>
      <c r="E54" s="311"/>
      <c r="F54" s="311"/>
      <c r="G54" s="311"/>
      <c r="H54" s="311"/>
      <c r="I54" s="312"/>
      <c r="J54" s="3">
        <f>J27</f>
        <v>8.9300000000000004E-2</v>
      </c>
      <c r="K54" s="259"/>
    </row>
    <row r="55" spans="1:14" ht="13.9" customHeight="1" x14ac:dyDescent="0.2">
      <c r="A55" s="58">
        <v>2</v>
      </c>
      <c r="B55" s="310" t="s">
        <v>76</v>
      </c>
      <c r="C55" s="311"/>
      <c r="D55" s="311"/>
      <c r="E55" s="311"/>
      <c r="F55" s="311"/>
      <c r="G55" s="311"/>
      <c r="H55" s="311"/>
      <c r="I55" s="312"/>
      <c r="J55" s="3">
        <f>ROUND(5*0.6794/221.6571,4)</f>
        <v>1.5299999999999999E-2</v>
      </c>
      <c r="K55" s="259"/>
    </row>
    <row r="56" spans="1:14" ht="13.9" customHeight="1" x14ac:dyDescent="0.2">
      <c r="A56" s="58">
        <v>3</v>
      </c>
      <c r="B56" s="310" t="s">
        <v>77</v>
      </c>
      <c r="C56" s="311"/>
      <c r="D56" s="311"/>
      <c r="E56" s="311"/>
      <c r="F56" s="311"/>
      <c r="G56" s="311"/>
      <c r="H56" s="311"/>
      <c r="I56" s="312"/>
      <c r="J56" s="3">
        <f>ROUND((5*0.6794*0.8424*0.9996*5.5714%)/221.6571,4)</f>
        <v>6.9999999999999999E-4</v>
      </c>
      <c r="K56" s="259"/>
    </row>
    <row r="57" spans="1:14" ht="13.9" customHeight="1" x14ac:dyDescent="0.2">
      <c r="A57" s="58">
        <v>4</v>
      </c>
      <c r="B57" s="310" t="s">
        <v>78</v>
      </c>
      <c r="C57" s="311"/>
      <c r="D57" s="311"/>
      <c r="E57" s="311"/>
      <c r="F57" s="311"/>
      <c r="G57" s="311"/>
      <c r="H57" s="311"/>
      <c r="I57" s="312"/>
      <c r="J57" s="3">
        <f>ROUND((2.96*0.6794)/221.6571,4)</f>
        <v>9.1000000000000004E-3</v>
      </c>
      <c r="K57" s="259"/>
    </row>
    <row r="58" spans="1:14" ht="13.9" customHeight="1" x14ac:dyDescent="0.2">
      <c r="A58" s="58">
        <v>5</v>
      </c>
      <c r="B58" s="310" t="s">
        <v>79</v>
      </c>
      <c r="C58" s="311"/>
      <c r="D58" s="311"/>
      <c r="E58" s="311"/>
      <c r="F58" s="311"/>
      <c r="G58" s="311"/>
      <c r="H58" s="311"/>
      <c r="I58" s="312"/>
      <c r="J58" s="3">
        <f>ROUND((15*0.6794*0.639%/221.6571),4)</f>
        <v>2.9999999999999997E-4</v>
      </c>
      <c r="K58" s="259"/>
    </row>
    <row r="59" spans="1:14" ht="13.9" customHeight="1" x14ac:dyDescent="0.2">
      <c r="A59" s="58">
        <v>6</v>
      </c>
      <c r="B59" s="310" t="s">
        <v>54</v>
      </c>
      <c r="C59" s="311"/>
      <c r="D59" s="311"/>
      <c r="E59" s="311"/>
      <c r="F59" s="311"/>
      <c r="G59" s="311"/>
      <c r="H59" s="311"/>
      <c r="I59" s="312"/>
      <c r="J59" s="3">
        <f>ROUND(SUM(J54:J58)*$J$24,4)</f>
        <v>3.8800000000000001E-2</v>
      </c>
      <c r="K59" s="8"/>
    </row>
    <row r="60" spans="1:14" ht="15" customHeight="1" x14ac:dyDescent="0.2">
      <c r="A60" s="318" t="s">
        <v>80</v>
      </c>
      <c r="B60" s="319"/>
      <c r="C60" s="319"/>
      <c r="D60" s="319"/>
      <c r="E60" s="319"/>
      <c r="F60" s="319"/>
      <c r="G60" s="319"/>
      <c r="H60" s="319"/>
      <c r="I60" s="320"/>
      <c r="J60" s="252">
        <f>SUM(J54:J59)</f>
        <v>0.1535</v>
      </c>
      <c r="K60" s="8"/>
    </row>
    <row r="61" spans="1:14" ht="7.15" customHeight="1" x14ac:dyDescent="0.2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8"/>
    </row>
    <row r="62" spans="1:14" ht="15" customHeight="1" x14ac:dyDescent="0.2">
      <c r="A62" s="317" t="s">
        <v>81</v>
      </c>
      <c r="B62" s="317"/>
      <c r="C62" s="317"/>
      <c r="D62" s="317"/>
      <c r="E62" s="317"/>
      <c r="F62" s="317"/>
      <c r="G62" s="317"/>
      <c r="H62" s="317"/>
      <c r="I62" s="317"/>
      <c r="J62" s="254">
        <f>ROUND(J60+J51+J45+J34+J30+J24,4)</f>
        <v>0.72430000000000005</v>
      </c>
      <c r="K62" s="259"/>
    </row>
    <row r="63" spans="1:14" ht="7.15" customHeight="1" x14ac:dyDescent="0.2">
      <c r="A63" s="56"/>
      <c r="B63" s="56"/>
      <c r="C63" s="56"/>
      <c r="D63" s="56"/>
      <c r="E63" s="56"/>
      <c r="F63" s="56"/>
      <c r="G63" s="56"/>
      <c r="H63" s="56"/>
      <c r="I63" s="56"/>
      <c r="J63" s="56"/>
      <c r="K63" s="8"/>
    </row>
    <row r="64" spans="1:14" ht="15" customHeight="1" x14ac:dyDescent="0.2">
      <c r="A64" s="316" t="s">
        <v>82</v>
      </c>
      <c r="B64" s="316"/>
      <c r="C64" s="316"/>
      <c r="D64" s="316"/>
      <c r="E64" s="316"/>
      <c r="F64" s="316"/>
      <c r="G64" s="316"/>
      <c r="H64" s="316"/>
      <c r="I64" s="316"/>
      <c r="J64" s="316"/>
      <c r="K64" s="8"/>
      <c r="L64" s="55"/>
      <c r="N64" s="9"/>
    </row>
    <row r="65" spans="1:16" ht="15" customHeight="1" x14ac:dyDescent="0.2">
      <c r="A65" s="58">
        <v>1</v>
      </c>
      <c r="B65" s="298" t="s">
        <v>72</v>
      </c>
      <c r="C65" s="299"/>
      <c r="D65" s="299"/>
      <c r="E65" s="299"/>
      <c r="F65" s="299"/>
      <c r="G65" s="299"/>
      <c r="H65" s="299"/>
      <c r="I65" s="300"/>
      <c r="J65" s="3">
        <f>J27</f>
        <v>8.9300000000000004E-2</v>
      </c>
      <c r="K65" s="261"/>
      <c r="L65" s="55"/>
      <c r="M65" s="9"/>
      <c r="N65" s="9"/>
    </row>
    <row r="66" spans="1:16" ht="15" customHeight="1" x14ac:dyDescent="0.2">
      <c r="A66" s="58">
        <v>2</v>
      </c>
      <c r="B66" s="298" t="s">
        <v>75</v>
      </c>
      <c r="C66" s="299"/>
      <c r="D66" s="299"/>
      <c r="E66" s="299"/>
      <c r="F66" s="299"/>
      <c r="G66" s="299"/>
      <c r="H66" s="299"/>
      <c r="I66" s="300"/>
      <c r="J66" s="3">
        <f>J54</f>
        <v>8.9300000000000004E-2</v>
      </c>
      <c r="K66" s="261"/>
      <c r="L66" s="55"/>
      <c r="M66" s="9"/>
      <c r="N66" s="9"/>
    </row>
    <row r="67" spans="1:16" ht="15" customHeight="1" x14ac:dyDescent="0.2">
      <c r="A67" s="58">
        <v>3</v>
      </c>
      <c r="B67" s="298" t="s">
        <v>83</v>
      </c>
      <c r="C67" s="299"/>
      <c r="D67" s="299"/>
      <c r="E67" s="299"/>
      <c r="F67" s="299"/>
      <c r="G67" s="299"/>
      <c r="H67" s="299"/>
      <c r="I67" s="300"/>
      <c r="J67" s="3">
        <f>J28</f>
        <v>2.98E-2</v>
      </c>
      <c r="K67" s="261"/>
      <c r="L67" s="55"/>
      <c r="M67" s="9"/>
      <c r="N67" s="9"/>
    </row>
    <row r="68" spans="1:16" ht="15" customHeight="1" x14ac:dyDescent="0.2">
      <c r="A68" s="58">
        <v>4</v>
      </c>
      <c r="B68" s="298" t="s">
        <v>84</v>
      </c>
      <c r="C68" s="299"/>
      <c r="D68" s="299"/>
      <c r="E68" s="299"/>
      <c r="F68" s="299"/>
      <c r="G68" s="299"/>
      <c r="H68" s="299"/>
      <c r="I68" s="63">
        <f>J24</f>
        <v>0.33800000000000002</v>
      </c>
      <c r="J68" s="3">
        <f>ROUND(I68*SUM(J65:J67),4)</f>
        <v>7.0400000000000004E-2</v>
      </c>
      <c r="K68" s="261"/>
      <c r="L68" s="55"/>
      <c r="M68" s="9"/>
      <c r="N68" s="9"/>
    </row>
    <row r="69" spans="1:16" ht="15" customHeight="1" x14ac:dyDescent="0.2">
      <c r="A69" s="58">
        <v>5</v>
      </c>
      <c r="B69" s="298" t="s">
        <v>85</v>
      </c>
      <c r="C69" s="299"/>
      <c r="D69" s="299"/>
      <c r="E69" s="299"/>
      <c r="F69" s="299"/>
      <c r="G69" s="299"/>
      <c r="H69" s="299"/>
      <c r="I69" s="300"/>
      <c r="J69" s="3">
        <f>J51</f>
        <v>3.4799999999999998E-2</v>
      </c>
      <c r="K69" s="8"/>
      <c r="L69" s="55"/>
      <c r="N69" s="9"/>
    </row>
    <row r="70" spans="1:16" ht="15" customHeight="1" x14ac:dyDescent="0.2">
      <c r="A70" s="317" t="s">
        <v>284</v>
      </c>
      <c r="B70" s="317"/>
      <c r="C70" s="317"/>
      <c r="D70" s="317"/>
      <c r="E70" s="317"/>
      <c r="F70" s="317"/>
      <c r="G70" s="317"/>
      <c r="H70" s="317"/>
      <c r="I70" s="317"/>
      <c r="J70" s="62">
        <f>SUM(J65:J69)</f>
        <v>0.31359999999999999</v>
      </c>
      <c r="K70" s="262"/>
      <c r="L70" s="196"/>
      <c r="M70" s="196"/>
      <c r="N70" s="195"/>
    </row>
    <row r="71" spans="1:16" ht="7.15" customHeight="1" x14ac:dyDescent="0.2">
      <c r="A71" s="56"/>
      <c r="B71" s="56"/>
      <c r="C71" s="56"/>
      <c r="D71" s="56"/>
      <c r="E71" s="56"/>
      <c r="F71" s="56"/>
      <c r="G71" s="56"/>
      <c r="H71" s="56"/>
      <c r="I71" s="56"/>
      <c r="J71" s="56"/>
      <c r="K71" s="8"/>
      <c r="M71" s="196"/>
      <c r="N71" s="195"/>
    </row>
    <row r="72" spans="1:16" ht="15" customHeight="1" x14ac:dyDescent="0.2">
      <c r="A72" s="316" t="s">
        <v>86</v>
      </c>
      <c r="B72" s="316"/>
      <c r="C72" s="316"/>
      <c r="D72" s="316"/>
      <c r="E72" s="316"/>
      <c r="F72" s="316"/>
      <c r="G72" s="316"/>
      <c r="H72" s="316"/>
      <c r="I72" s="316"/>
      <c r="J72" s="316"/>
      <c r="K72" s="195"/>
      <c r="L72" s="195"/>
      <c r="M72" s="195"/>
      <c r="N72" s="199"/>
    </row>
    <row r="73" spans="1:16" ht="15" customHeight="1" x14ac:dyDescent="0.2">
      <c r="A73" s="58">
        <v>1</v>
      </c>
      <c r="B73" s="298" t="s">
        <v>87</v>
      </c>
      <c r="C73" s="299"/>
      <c r="D73" s="299"/>
      <c r="E73" s="299"/>
      <c r="F73" s="299"/>
      <c r="G73" s="299"/>
      <c r="H73" s="299"/>
      <c r="I73" s="300"/>
      <c r="J73" s="64">
        <v>30.44</v>
      </c>
      <c r="K73" s="263"/>
      <c r="L73" s="196"/>
      <c r="M73" s="203"/>
      <c r="N73" s="199"/>
    </row>
    <row r="74" spans="1:16" ht="15" customHeight="1" x14ac:dyDescent="0.2">
      <c r="A74" s="58">
        <v>2</v>
      </c>
      <c r="B74" s="298" t="s">
        <v>88</v>
      </c>
      <c r="C74" s="299"/>
      <c r="D74" s="299"/>
      <c r="E74" s="299"/>
      <c r="F74" s="299"/>
      <c r="G74" s="299"/>
      <c r="H74" s="299"/>
      <c r="I74" s="300"/>
      <c r="J74" s="64">
        <v>21</v>
      </c>
      <c r="K74" s="264"/>
      <c r="L74" s="196"/>
      <c r="M74" s="199"/>
      <c r="N74" s="200"/>
    </row>
    <row r="75" spans="1:16" ht="15" customHeight="1" x14ac:dyDescent="0.2">
      <c r="A75" s="58">
        <v>3</v>
      </c>
      <c r="B75" s="298" t="s">
        <v>89</v>
      </c>
      <c r="C75" s="299"/>
      <c r="D75" s="299"/>
      <c r="E75" s="299"/>
      <c r="F75" s="299"/>
      <c r="G75" s="299"/>
      <c r="H75" s="299"/>
      <c r="I75" s="300"/>
      <c r="J75" s="64">
        <v>31</v>
      </c>
      <c r="K75" s="265"/>
      <c r="L75" s="196"/>
      <c r="M75" s="195"/>
      <c r="N75" s="195"/>
    </row>
    <row r="76" spans="1:16" ht="15" customHeight="1" x14ac:dyDescent="0.2">
      <c r="A76" s="58">
        <v>4</v>
      </c>
      <c r="B76" s="298" t="s">
        <v>90</v>
      </c>
      <c r="C76" s="299"/>
      <c r="D76" s="299"/>
      <c r="E76" s="299"/>
      <c r="F76" s="299"/>
      <c r="G76" s="299"/>
      <c r="H76" s="299"/>
      <c r="I76" s="300"/>
      <c r="J76" s="64">
        <v>21</v>
      </c>
      <c r="K76" s="263"/>
      <c r="L76" s="196"/>
      <c r="M76" s="196"/>
      <c r="N76" s="196"/>
      <c r="O76" s="55"/>
    </row>
    <row r="77" spans="1:16" ht="15" customHeight="1" x14ac:dyDescent="0.2">
      <c r="A77" s="58">
        <v>5</v>
      </c>
      <c r="B77" s="298" t="s">
        <v>91</v>
      </c>
      <c r="C77" s="299"/>
      <c r="D77" s="299"/>
      <c r="E77" s="299"/>
      <c r="F77" s="299"/>
      <c r="G77" s="299"/>
      <c r="H77" s="299"/>
      <c r="I77" s="300"/>
      <c r="J77" s="65">
        <f>ROUND(1/(J73/2*12)*J73/2,6)</f>
        <v>8.3333000000000004E-2</v>
      </c>
      <c r="K77" s="261"/>
      <c r="L77" s="210"/>
      <c r="O77" s="55"/>
      <c r="P77" s="11"/>
    </row>
    <row r="78" spans="1:16" ht="15" customHeight="1" x14ac:dyDescent="0.2">
      <c r="A78" s="58">
        <v>6</v>
      </c>
      <c r="B78" s="298" t="s">
        <v>92</v>
      </c>
      <c r="C78" s="299"/>
      <c r="D78" s="299"/>
      <c r="E78" s="299"/>
      <c r="F78" s="299"/>
      <c r="G78" s="299"/>
      <c r="H78" s="299"/>
      <c r="I78" s="300"/>
      <c r="J78" s="212">
        <f xml:space="preserve"> ROUND(1/(4.19*44) *$J$74 * (1+12/60),6)</f>
        <v>0.136689</v>
      </c>
      <c r="K78" s="55"/>
      <c r="L78" s="210"/>
      <c r="O78" s="55"/>
      <c r="P78" s="11"/>
    </row>
    <row r="79" spans="1:16" ht="15" customHeight="1" x14ac:dyDescent="0.2">
      <c r="A79" s="58">
        <v>7</v>
      </c>
      <c r="B79" s="298" t="s">
        <v>93</v>
      </c>
      <c r="C79" s="299"/>
      <c r="D79" s="299"/>
      <c r="E79" s="299"/>
      <c r="F79" s="299"/>
      <c r="G79" s="299"/>
      <c r="H79" s="299"/>
      <c r="I79" s="300"/>
      <c r="J79" s="212">
        <f xml:space="preserve"> ROUND(1/(4.19*44) *$J$74,6)</f>
        <v>0.113908</v>
      </c>
      <c r="K79" s="55"/>
      <c r="L79" s="210"/>
      <c r="O79" s="55"/>
      <c r="P79" s="11">
        <f>N79*20.67</f>
        <v>0</v>
      </c>
    </row>
    <row r="80" spans="1:16" ht="15" customHeight="1" x14ac:dyDescent="0.2">
      <c r="A80" s="58">
        <v>8</v>
      </c>
      <c r="B80" s="298" t="s">
        <v>94</v>
      </c>
      <c r="C80" s="299"/>
      <c r="D80" s="299"/>
      <c r="E80" s="299"/>
      <c r="F80" s="299"/>
      <c r="G80" s="299"/>
      <c r="H80" s="299"/>
      <c r="I80" s="300"/>
      <c r="J80" s="65">
        <f>ROUND(1/220*20%*J73/2*7,6)</f>
        <v>9.6854999999999997E-2</v>
      </c>
      <c r="K80" s="266"/>
      <c r="L80" s="211"/>
      <c r="M80" s="211"/>
      <c r="O80" s="55"/>
      <c r="P80" s="11"/>
    </row>
    <row r="81" spans="1:16" ht="15" customHeight="1" x14ac:dyDescent="0.2">
      <c r="A81" s="58">
        <v>9</v>
      </c>
      <c r="B81" s="298" t="s">
        <v>95</v>
      </c>
      <c r="C81" s="299"/>
      <c r="D81" s="299"/>
      <c r="E81" s="299"/>
      <c r="F81" s="299"/>
      <c r="G81" s="299"/>
      <c r="H81" s="299"/>
      <c r="I81" s="300"/>
      <c r="J81" s="65">
        <f>ROUND(((1/220)*J73/2)*(1+20%),6)</f>
        <v>8.3017999999999995E-2</v>
      </c>
      <c r="K81" s="261"/>
      <c r="L81" s="55"/>
      <c r="O81" s="55"/>
      <c r="P81" s="11"/>
    </row>
    <row r="82" spans="1:16" ht="15" customHeight="1" x14ac:dyDescent="0.2">
      <c r="A82" s="58">
        <v>10</v>
      </c>
      <c r="B82" s="298" t="s">
        <v>96</v>
      </c>
      <c r="C82" s="299"/>
      <c r="D82" s="299"/>
      <c r="E82" s="299"/>
      <c r="F82" s="299"/>
      <c r="G82" s="299"/>
      <c r="H82" s="299"/>
      <c r="I82" s="300"/>
      <c r="J82" s="65">
        <v>0.3</v>
      </c>
      <c r="K82" s="261"/>
      <c r="L82" s="55"/>
      <c r="O82" s="55"/>
    </row>
    <row r="83" spans="1:16" ht="15" customHeight="1" x14ac:dyDescent="0.2">
      <c r="A83" s="58">
        <v>11</v>
      </c>
      <c r="B83" s="298" t="s">
        <v>97</v>
      </c>
      <c r="C83" s="299"/>
      <c r="D83" s="299"/>
      <c r="E83" s="299"/>
      <c r="F83" s="299"/>
      <c r="G83" s="299"/>
      <c r="H83" s="299"/>
      <c r="I83" s="300"/>
      <c r="J83" s="65">
        <f>ROUND(1/220*160%*J73/2,6)</f>
        <v>0.110691</v>
      </c>
      <c r="K83" s="261"/>
      <c r="L83" s="55"/>
      <c r="O83" s="55"/>
    </row>
    <row r="84" spans="1:16" ht="15" customHeight="1" x14ac:dyDescent="0.2">
      <c r="A84" s="58">
        <v>12</v>
      </c>
      <c r="B84" s="298" t="s">
        <v>98</v>
      </c>
      <c r="C84" s="299"/>
      <c r="D84" s="299"/>
      <c r="E84" s="299"/>
      <c r="F84" s="299"/>
      <c r="G84" s="299"/>
      <c r="H84" s="299"/>
      <c r="I84" s="300"/>
      <c r="J84" s="65">
        <v>0.12</v>
      </c>
      <c r="K84" s="261"/>
      <c r="L84" s="55"/>
      <c r="O84" s="55"/>
    </row>
    <row r="85" spans="1:16" ht="15" customHeight="1" x14ac:dyDescent="0.2">
      <c r="A85" s="58">
        <v>13</v>
      </c>
      <c r="B85" s="298" t="s">
        <v>99</v>
      </c>
      <c r="C85" s="299"/>
      <c r="D85" s="299"/>
      <c r="E85" s="299"/>
      <c r="F85" s="299"/>
      <c r="G85" s="299"/>
      <c r="H85" s="299"/>
      <c r="I85" s="300"/>
      <c r="J85" s="160">
        <v>0.6</v>
      </c>
      <c r="K85" s="55"/>
      <c r="L85" s="55"/>
      <c r="O85" s="55"/>
    </row>
    <row r="86" spans="1:16" ht="15" customHeight="1" x14ac:dyDescent="0.2">
      <c r="A86" s="159">
        <v>14</v>
      </c>
      <c r="B86" s="310" t="s">
        <v>100</v>
      </c>
      <c r="C86" s="311"/>
      <c r="D86" s="311"/>
      <c r="E86" s="311"/>
      <c r="F86" s="311"/>
      <c r="G86" s="311"/>
      <c r="H86" s="311"/>
      <c r="I86" s="311"/>
      <c r="J86" s="273">
        <v>6.57</v>
      </c>
      <c r="K86" s="261"/>
      <c r="L86" s="55"/>
      <c r="M86" s="9"/>
      <c r="N86" s="9"/>
      <c r="O86" s="271"/>
    </row>
    <row r="87" spans="1:16" ht="15" customHeight="1" x14ac:dyDescent="0.2">
      <c r="A87" s="159">
        <v>15</v>
      </c>
      <c r="B87" s="310" t="s">
        <v>101</v>
      </c>
      <c r="C87" s="311"/>
      <c r="D87" s="311"/>
      <c r="E87" s="311"/>
      <c r="F87" s="311"/>
      <c r="G87" s="311"/>
      <c r="H87" s="311"/>
      <c r="I87" s="311"/>
      <c r="J87" s="273">
        <v>10.33</v>
      </c>
      <c r="K87" s="266"/>
      <c r="L87" s="55"/>
      <c r="M87" s="9"/>
      <c r="N87" s="9"/>
    </row>
    <row r="88" spans="1:16" ht="12" x14ac:dyDescent="0.2">
      <c r="A88" s="56"/>
      <c r="B88" s="56"/>
      <c r="C88" s="56"/>
      <c r="D88" s="56"/>
      <c r="E88" s="56"/>
      <c r="F88" s="56"/>
      <c r="G88" s="56"/>
      <c r="H88" s="56"/>
      <c r="I88" s="56"/>
      <c r="J88" s="161"/>
      <c r="K88" s="8"/>
    </row>
    <row r="89" spans="1:16" ht="15" customHeight="1" x14ac:dyDescent="0.2">
      <c r="A89" s="316" t="s">
        <v>102</v>
      </c>
      <c r="B89" s="316"/>
      <c r="C89" s="316"/>
      <c r="D89" s="316"/>
      <c r="E89" s="316"/>
      <c r="F89" s="316"/>
      <c r="G89" s="316"/>
      <c r="H89" s="316"/>
      <c r="I89" s="316"/>
      <c r="J89" s="316"/>
      <c r="M89" s="9"/>
      <c r="N89" s="9"/>
    </row>
    <row r="90" spans="1:16" ht="15" customHeight="1" x14ac:dyDescent="0.2">
      <c r="A90" s="313" t="s">
        <v>70</v>
      </c>
      <c r="B90" s="314"/>
      <c r="C90" s="314"/>
      <c r="D90" s="314"/>
      <c r="E90" s="314"/>
      <c r="F90" s="314"/>
      <c r="G90" s="314"/>
      <c r="H90" s="314"/>
      <c r="I90" s="314"/>
      <c r="J90" s="315"/>
      <c r="K90" s="8"/>
      <c r="L90" s="83"/>
      <c r="M90" s="9"/>
      <c r="N90" s="9"/>
    </row>
    <row r="91" spans="1:16" ht="15" customHeight="1" x14ac:dyDescent="0.2">
      <c r="A91" s="58">
        <v>1</v>
      </c>
      <c r="B91" s="298" t="s">
        <v>103</v>
      </c>
      <c r="C91" s="299"/>
      <c r="D91" s="299"/>
      <c r="E91" s="299"/>
      <c r="F91" s="299"/>
      <c r="G91" s="299"/>
      <c r="H91" s="299"/>
      <c r="I91" s="300"/>
      <c r="J91" s="272"/>
      <c r="K91" s="266"/>
      <c r="L91" s="55"/>
      <c r="M91" s="9"/>
      <c r="N91" s="9"/>
    </row>
    <row r="92" spans="1:16" ht="15" customHeight="1" x14ac:dyDescent="0.2">
      <c r="A92" s="58">
        <v>2</v>
      </c>
      <c r="B92" s="298" t="s">
        <v>104</v>
      </c>
      <c r="C92" s="299"/>
      <c r="D92" s="299"/>
      <c r="E92" s="299"/>
      <c r="F92" s="299"/>
      <c r="G92" s="299"/>
      <c r="H92" s="299"/>
      <c r="I92" s="300"/>
      <c r="J92" s="64">
        <f>ROUND(J91*J82,2)</f>
        <v>0</v>
      </c>
      <c r="K92" s="266"/>
      <c r="L92" s="55"/>
      <c r="M92" s="9"/>
      <c r="N92" s="9"/>
    </row>
    <row r="93" spans="1:16" ht="15" customHeight="1" x14ac:dyDescent="0.2">
      <c r="A93" s="58">
        <v>3</v>
      </c>
      <c r="B93" s="298" t="s">
        <v>94</v>
      </c>
      <c r="C93" s="299"/>
      <c r="D93" s="299"/>
      <c r="E93" s="299"/>
      <c r="F93" s="299"/>
      <c r="G93" s="299"/>
      <c r="H93" s="299"/>
      <c r="I93" s="300"/>
      <c r="J93" s="64">
        <f>ROUND((J91+J92)*J80,2)</f>
        <v>0</v>
      </c>
      <c r="K93" s="266"/>
      <c r="L93" s="55"/>
      <c r="M93" s="9"/>
      <c r="N93" s="9"/>
    </row>
    <row r="94" spans="1:16" ht="15" customHeight="1" x14ac:dyDescent="0.2">
      <c r="A94" s="58">
        <v>4</v>
      </c>
      <c r="B94" s="298" t="s">
        <v>105</v>
      </c>
      <c r="C94" s="299"/>
      <c r="D94" s="299"/>
      <c r="E94" s="299"/>
      <c r="F94" s="299"/>
      <c r="G94" s="299"/>
      <c r="H94" s="299"/>
      <c r="I94" s="300"/>
      <c r="J94" s="64">
        <f>ROUND((J91+J92)*J81,2)</f>
        <v>0</v>
      </c>
      <c r="K94" s="266"/>
      <c r="L94" s="66"/>
      <c r="M94" s="9"/>
      <c r="N94" s="9"/>
    </row>
    <row r="95" spans="1:16" ht="15" customHeight="1" x14ac:dyDescent="0.2">
      <c r="A95" s="58">
        <v>5</v>
      </c>
      <c r="B95" s="298" t="s">
        <v>97</v>
      </c>
      <c r="C95" s="299"/>
      <c r="D95" s="299"/>
      <c r="E95" s="299"/>
      <c r="F95" s="299"/>
      <c r="G95" s="299"/>
      <c r="H95" s="299"/>
      <c r="I95" s="300"/>
      <c r="J95" s="64">
        <f>ROUND((J91+J92)*$J$83,2)</f>
        <v>0</v>
      </c>
      <c r="K95" s="266"/>
      <c r="L95" s="158"/>
      <c r="M95" s="9"/>
      <c r="N95" s="9"/>
    </row>
    <row r="96" spans="1:16" ht="15" customHeight="1" x14ac:dyDescent="0.2">
      <c r="A96" s="58">
        <v>6</v>
      </c>
      <c r="B96" s="298" t="s">
        <v>98</v>
      </c>
      <c r="C96" s="299"/>
      <c r="D96" s="299"/>
      <c r="E96" s="299"/>
      <c r="F96" s="299"/>
      <c r="G96" s="299"/>
      <c r="H96" s="299"/>
      <c r="I96" s="300"/>
      <c r="J96" s="64">
        <f>ROUND(J91*J84,2)</f>
        <v>0</v>
      </c>
      <c r="K96" s="266"/>
      <c r="L96" s="55"/>
      <c r="M96" s="9"/>
      <c r="N96" s="9"/>
    </row>
    <row r="97" spans="1:18" ht="15" customHeight="1" x14ac:dyDescent="0.2">
      <c r="A97" s="313" t="s">
        <v>106</v>
      </c>
      <c r="B97" s="314"/>
      <c r="C97" s="314"/>
      <c r="D97" s="314"/>
      <c r="E97" s="314"/>
      <c r="F97" s="314"/>
      <c r="G97" s="314"/>
      <c r="H97" s="314"/>
      <c r="I97" s="314"/>
      <c r="J97" s="315"/>
      <c r="M97" s="9"/>
      <c r="N97" s="9"/>
    </row>
    <row r="98" spans="1:18" ht="13.9" customHeight="1" x14ac:dyDescent="0.2">
      <c r="A98" s="58">
        <v>1</v>
      </c>
      <c r="B98" s="298" t="s">
        <v>107</v>
      </c>
      <c r="C98" s="299"/>
      <c r="D98" s="299"/>
      <c r="E98" s="300"/>
      <c r="F98" s="72" t="s">
        <v>108</v>
      </c>
      <c r="G98" s="272"/>
      <c r="H98" s="72" t="s">
        <v>109</v>
      </c>
      <c r="I98" s="272">
        <f>J91*0.08</f>
        <v>0</v>
      </c>
      <c r="J98" s="64">
        <f>G98-I98</f>
        <v>0</v>
      </c>
      <c r="L98" s="83"/>
      <c r="M98" s="9"/>
      <c r="N98" s="9"/>
    </row>
    <row r="99" spans="1:18" ht="13.9" customHeight="1" x14ac:dyDescent="0.2">
      <c r="A99" s="58">
        <v>2</v>
      </c>
      <c r="B99" s="298" t="s">
        <v>110</v>
      </c>
      <c r="C99" s="299"/>
      <c r="D99" s="299"/>
      <c r="E99" s="299"/>
      <c r="F99" s="299"/>
      <c r="G99" s="299"/>
      <c r="H99" s="299"/>
      <c r="I99" s="300"/>
      <c r="J99" s="272"/>
      <c r="L99" s="83"/>
      <c r="M99" s="9"/>
      <c r="N99" s="9"/>
    </row>
    <row r="100" spans="1:18" ht="9.75" hidden="1" customHeight="1" x14ac:dyDescent="0.2">
      <c r="A100" s="58"/>
      <c r="B100" s="298" t="s">
        <v>111</v>
      </c>
      <c r="C100" s="299"/>
      <c r="D100" s="299"/>
      <c r="E100" s="300"/>
      <c r="F100" s="72" t="s">
        <v>108</v>
      </c>
      <c r="G100" s="98"/>
      <c r="H100" s="72" t="s">
        <v>109</v>
      </c>
      <c r="I100" s="98"/>
      <c r="J100" s="64"/>
      <c r="M100" s="9"/>
      <c r="N100" s="9"/>
    </row>
    <row r="101" spans="1:18" ht="13.9" customHeight="1" x14ac:dyDescent="0.2">
      <c r="A101" s="58">
        <v>3</v>
      </c>
      <c r="B101" s="298" t="s">
        <v>112</v>
      </c>
      <c r="C101" s="299"/>
      <c r="D101" s="299"/>
      <c r="E101" s="299"/>
      <c r="F101" s="299"/>
      <c r="G101" s="299"/>
      <c r="H101" s="299"/>
      <c r="I101" s="300"/>
      <c r="J101" s="272"/>
      <c r="L101" s="83"/>
      <c r="M101" s="83"/>
      <c r="N101" s="9"/>
    </row>
    <row r="102" spans="1:18" ht="13.9" customHeight="1" x14ac:dyDescent="0.2">
      <c r="A102" s="58">
        <v>4</v>
      </c>
      <c r="B102" s="298" t="s">
        <v>113</v>
      </c>
      <c r="C102" s="299"/>
      <c r="D102" s="299"/>
      <c r="E102" s="299"/>
      <c r="F102" s="299"/>
      <c r="G102" s="299"/>
      <c r="H102" s="299"/>
      <c r="I102" s="300"/>
      <c r="J102" s="272"/>
      <c r="L102" s="83"/>
      <c r="M102" s="83"/>
      <c r="N102" s="9"/>
    </row>
    <row r="103" spans="1:18" ht="13.9" customHeight="1" x14ac:dyDescent="0.2">
      <c r="A103" s="58">
        <v>5</v>
      </c>
      <c r="B103" s="298" t="s">
        <v>114</v>
      </c>
      <c r="C103" s="299"/>
      <c r="D103" s="299"/>
      <c r="E103" s="300"/>
      <c r="F103" s="72" t="s">
        <v>115</v>
      </c>
      <c r="G103" s="272"/>
      <c r="H103" s="72" t="s">
        <v>109</v>
      </c>
      <c r="I103" s="272"/>
      <c r="J103" s="64">
        <f>G103-I103</f>
        <v>0</v>
      </c>
      <c r="K103" s="83"/>
      <c r="L103" s="83"/>
      <c r="M103" s="83"/>
      <c r="N103" s="9"/>
    </row>
    <row r="104" spans="1:18" ht="7.15" customHeight="1" x14ac:dyDescent="0.2">
      <c r="A104" s="56"/>
      <c r="B104" s="56"/>
      <c r="C104" s="56"/>
      <c r="D104" s="56"/>
      <c r="E104" s="56"/>
      <c r="F104" s="56"/>
      <c r="G104" s="56"/>
      <c r="H104" s="56"/>
      <c r="I104" s="56"/>
      <c r="J104" s="56"/>
      <c r="K104" s="8"/>
      <c r="L104" s="83"/>
      <c r="M104" s="158"/>
    </row>
    <row r="105" spans="1:18" ht="15" customHeight="1" x14ac:dyDescent="0.2">
      <c r="A105" s="301" t="s">
        <v>116</v>
      </c>
      <c r="B105" s="301"/>
      <c r="C105" s="301"/>
      <c r="D105" s="301"/>
      <c r="E105" s="301"/>
      <c r="F105" s="301"/>
      <c r="G105" s="301"/>
      <c r="H105" s="301"/>
      <c r="I105" s="301"/>
      <c r="J105" s="301"/>
      <c r="K105" s="261"/>
      <c r="L105" s="55"/>
      <c r="O105" s="55"/>
      <c r="P105" s="55"/>
      <c r="Q105" s="55"/>
      <c r="R105" s="55"/>
    </row>
    <row r="106" spans="1:18" ht="86.25" customHeight="1" x14ac:dyDescent="0.2">
      <c r="A106" s="49" t="s">
        <v>117</v>
      </c>
      <c r="B106" s="50" t="s">
        <v>118</v>
      </c>
      <c r="C106" s="43" t="s">
        <v>119</v>
      </c>
      <c r="D106" s="43" t="s">
        <v>94</v>
      </c>
      <c r="E106" s="43" t="s">
        <v>120</v>
      </c>
      <c r="F106" s="43" t="s">
        <v>121</v>
      </c>
      <c r="G106" s="43" t="s">
        <v>122</v>
      </c>
      <c r="H106" s="43" t="s">
        <v>123</v>
      </c>
      <c r="I106" s="43" t="s">
        <v>124</v>
      </c>
      <c r="J106" s="43" t="s">
        <v>125</v>
      </c>
      <c r="K106" s="261"/>
      <c r="M106" s="9"/>
      <c r="N106" s="9"/>
    </row>
    <row r="107" spans="1:18" ht="36" x14ac:dyDescent="0.2">
      <c r="A107" s="51">
        <v>680004</v>
      </c>
      <c r="B107" s="52" t="s">
        <v>126</v>
      </c>
      <c r="C107" s="4" t="s">
        <v>127</v>
      </c>
      <c r="D107" s="4" t="s">
        <v>128</v>
      </c>
      <c r="E107" s="207">
        <v>0</v>
      </c>
      <c r="F107" s="4">
        <v>2</v>
      </c>
      <c r="G107" s="201">
        <v>15.22</v>
      </c>
      <c r="H107" s="98"/>
      <c r="I107" s="186">
        <f>'Uniformes e EPIs'!$I$35/'Uniformes e EPIs'!$I$39</f>
        <v>0</v>
      </c>
      <c r="J107" s="186">
        <f>ROUND('Uniformes e EPIs'!$I$16/'Uniformes e EPIs'!$I$6,2)</f>
        <v>0</v>
      </c>
      <c r="K107" s="267"/>
      <c r="L107" s="83"/>
      <c r="M107" s="83"/>
      <c r="N107" s="9"/>
    </row>
    <row r="108" spans="1:18" ht="36" x14ac:dyDescent="0.2">
      <c r="A108" s="67">
        <v>680011</v>
      </c>
      <c r="B108" s="52" t="s">
        <v>129</v>
      </c>
      <c r="C108" s="4" t="s">
        <v>127</v>
      </c>
      <c r="D108" s="4" t="s">
        <v>130</v>
      </c>
      <c r="E108" s="73">
        <f>$J$77</f>
        <v>8.3333000000000004E-2</v>
      </c>
      <c r="F108" s="4">
        <v>2</v>
      </c>
      <c r="G108" s="201">
        <v>15.22</v>
      </c>
      <c r="H108" s="98"/>
      <c r="I108" s="186">
        <f>'Uniformes e EPIs'!$H$35/'Uniformes e EPIs'!$H$39</f>
        <v>0</v>
      </c>
      <c r="J108" s="186">
        <f>ROUND('Uniformes e EPIs'!$I$16/'Uniformes e EPIs'!$I$6,2)</f>
        <v>0</v>
      </c>
      <c r="K108" s="267"/>
      <c r="L108" s="83"/>
      <c r="M108" s="83"/>
      <c r="N108" s="9"/>
    </row>
    <row r="109" spans="1:18" ht="48" x14ac:dyDescent="0.2">
      <c r="A109" s="51">
        <v>680018</v>
      </c>
      <c r="B109" s="52" t="s">
        <v>131</v>
      </c>
      <c r="C109" s="4" t="s">
        <v>127</v>
      </c>
      <c r="D109" s="4" t="s">
        <v>130</v>
      </c>
      <c r="E109" s="73">
        <f>$J$78</f>
        <v>0.136689</v>
      </c>
      <c r="F109" s="4">
        <v>1</v>
      </c>
      <c r="G109" s="201">
        <v>21</v>
      </c>
      <c r="H109" s="98"/>
      <c r="I109" s="186">
        <f>'Uniformes e EPIs'!$F$36/'Uniformes e EPIs'!$F$39</f>
        <v>0</v>
      </c>
      <c r="J109" s="186">
        <f>ROUND('Uniformes e EPIs'!$G$16/'Uniformes e EPIs'!$G$6,2)</f>
        <v>0</v>
      </c>
      <c r="K109" s="267"/>
      <c r="L109" s="83"/>
      <c r="M109" s="83"/>
      <c r="N109" s="9"/>
    </row>
    <row r="110" spans="1:18" ht="48" x14ac:dyDescent="0.2">
      <c r="A110" s="51">
        <v>680028</v>
      </c>
      <c r="B110" s="52" t="s">
        <v>132</v>
      </c>
      <c r="C110" s="4" t="s">
        <v>127</v>
      </c>
      <c r="D110" s="4" t="s">
        <v>130</v>
      </c>
      <c r="E110" s="73">
        <f>$J$78</f>
        <v>0.136689</v>
      </c>
      <c r="F110" s="4">
        <v>1</v>
      </c>
      <c r="G110" s="201">
        <v>21</v>
      </c>
      <c r="H110" s="98"/>
      <c r="I110" s="186">
        <f>'Uniformes e EPIs'!$F$35/'Uniformes e EPIs'!$F$39</f>
        <v>0</v>
      </c>
      <c r="J110" s="186">
        <f>ROUND('Uniformes e EPIs'!$G$16/'Uniformes e EPIs'!$G$6,2)</f>
        <v>0</v>
      </c>
      <c r="K110" s="267"/>
      <c r="L110" s="208"/>
      <c r="M110" s="83"/>
      <c r="N110" s="9"/>
    </row>
    <row r="111" spans="1:18" ht="24" x14ac:dyDescent="0.2">
      <c r="A111" s="256">
        <v>680030</v>
      </c>
      <c r="B111" s="52" t="s">
        <v>134</v>
      </c>
      <c r="C111" s="4" t="s">
        <v>133</v>
      </c>
      <c r="D111" s="4" t="s">
        <v>128</v>
      </c>
      <c r="E111" s="207">
        <v>0</v>
      </c>
      <c r="F111" s="4">
        <v>1</v>
      </c>
      <c r="G111" s="201">
        <f>'Indicadores Financeiros'!$G$110</f>
        <v>21</v>
      </c>
      <c r="H111" s="225">
        <f>'Resumo por Localidade'!$F$41</f>
        <v>0</v>
      </c>
      <c r="I111" s="225">
        <f>'Uniformes e EPIs'!$F$35/'Uniformes e EPIs'!$F$39</f>
        <v>0</v>
      </c>
      <c r="J111" s="225">
        <f>ROUND('Uniformes e EPIs'!$G$16/'Uniformes e EPIs'!$G$6,2)</f>
        <v>0</v>
      </c>
      <c r="K111" s="267"/>
      <c r="L111" s="209"/>
      <c r="M111" s="54"/>
      <c r="N111" s="9"/>
    </row>
    <row r="112" spans="1:18" ht="24" x14ac:dyDescent="0.2">
      <c r="A112" s="256">
        <v>680031</v>
      </c>
      <c r="B112" s="52" t="s">
        <v>135</v>
      </c>
      <c r="C112" s="4" t="s">
        <v>136</v>
      </c>
      <c r="D112" s="4" t="s">
        <v>130</v>
      </c>
      <c r="E112" s="207">
        <v>0</v>
      </c>
      <c r="F112" s="4">
        <v>1</v>
      </c>
      <c r="G112" s="201">
        <f>'Indicadores Financeiros'!$G$110</f>
        <v>21</v>
      </c>
      <c r="H112" s="225">
        <v>0</v>
      </c>
      <c r="I112" s="225">
        <v>0</v>
      </c>
      <c r="J112" s="225">
        <v>0</v>
      </c>
      <c r="K112" s="268"/>
      <c r="L112" s="209"/>
      <c r="M112" s="54"/>
      <c r="N112" s="9"/>
    </row>
    <row r="113" spans="1:14" ht="24" x14ac:dyDescent="0.2">
      <c r="A113" s="256">
        <v>680032</v>
      </c>
      <c r="B113" s="52" t="s">
        <v>137</v>
      </c>
      <c r="C113" s="4" t="s">
        <v>136</v>
      </c>
      <c r="D113" s="4" t="s">
        <v>128</v>
      </c>
      <c r="E113" s="207">
        <v>0</v>
      </c>
      <c r="F113" s="4">
        <v>1</v>
      </c>
      <c r="G113" s="201">
        <f>'Indicadores Financeiros'!$G$110</f>
        <v>21</v>
      </c>
      <c r="H113" s="225">
        <v>0</v>
      </c>
      <c r="I113" s="225">
        <v>0</v>
      </c>
      <c r="J113" s="225">
        <v>0</v>
      </c>
      <c r="K113" s="269"/>
      <c r="L113" s="209"/>
      <c r="M113" s="54"/>
      <c r="N113" s="9"/>
    </row>
    <row r="114" spans="1:14" ht="24" x14ac:dyDescent="0.2">
      <c r="A114" s="256">
        <v>680034</v>
      </c>
      <c r="B114" s="52" t="s">
        <v>138</v>
      </c>
      <c r="C114" s="4" t="s">
        <v>133</v>
      </c>
      <c r="D114" s="4" t="s">
        <v>130</v>
      </c>
      <c r="E114" s="207">
        <v>0</v>
      </c>
      <c r="F114" s="4">
        <v>1</v>
      </c>
      <c r="G114" s="201">
        <f>'Indicadores Financeiros'!$G$110</f>
        <v>21</v>
      </c>
      <c r="H114" s="225">
        <v>0</v>
      </c>
      <c r="I114" s="225">
        <f>'Uniformes e EPIs'!$F$35/'Uniformes e EPIs'!$F$39</f>
        <v>0</v>
      </c>
      <c r="J114" s="225">
        <f>ROUND('Uniformes e EPIs'!$G$16/'Uniformes e EPIs'!$G$6,2)</f>
        <v>0</v>
      </c>
      <c r="K114" s="269"/>
      <c r="L114" s="209"/>
      <c r="M114" s="54"/>
      <c r="N114" s="9"/>
    </row>
    <row r="115" spans="1:14" ht="15" customHeight="1" x14ac:dyDescent="0.2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269"/>
      <c r="L115" s="69"/>
      <c r="M115" s="54"/>
    </row>
    <row r="116" spans="1:14" ht="15" customHeight="1" x14ac:dyDescent="0.2">
      <c r="A116" s="301" t="s">
        <v>139</v>
      </c>
      <c r="B116" s="301"/>
      <c r="C116" s="301"/>
      <c r="D116" s="301"/>
      <c r="E116" s="301"/>
      <c r="F116" s="301"/>
      <c r="G116" s="301"/>
      <c r="H116" s="301"/>
      <c r="I116" s="301"/>
      <c r="J116" s="301"/>
      <c r="L116" s="19"/>
    </row>
    <row r="117" spans="1:14" ht="36" x14ac:dyDescent="0.2">
      <c r="A117" s="5" t="s">
        <v>140</v>
      </c>
      <c r="B117" s="305" t="s">
        <v>141</v>
      </c>
      <c r="C117" s="306"/>
      <c r="D117" s="306"/>
      <c r="E117" s="306"/>
      <c r="F117" s="307"/>
      <c r="G117" s="5" t="s">
        <v>142</v>
      </c>
      <c r="H117" s="5" t="s">
        <v>143</v>
      </c>
      <c r="I117" s="5" t="s">
        <v>144</v>
      </c>
      <c r="J117" s="5" t="s">
        <v>145</v>
      </c>
    </row>
    <row r="118" spans="1:14" ht="12" x14ac:dyDescent="0.2">
      <c r="A118" s="4">
        <v>1</v>
      </c>
      <c r="B118" s="302" t="s">
        <v>146</v>
      </c>
      <c r="C118" s="303"/>
      <c r="D118" s="303"/>
      <c r="E118" s="303"/>
      <c r="F118" s="304"/>
      <c r="G118" s="99">
        <v>0.05</v>
      </c>
      <c r="H118" s="238">
        <f>ROUND((1+$F$8)*(1+$F$9)/(1-$F$11-$F$10-$G118-$F$12)-1,4)</f>
        <v>5.2600000000000001E-2</v>
      </c>
      <c r="I118" s="98"/>
      <c r="J118" s="107">
        <v>1</v>
      </c>
    </row>
    <row r="119" spans="1:14" ht="12" x14ac:dyDescent="0.2">
      <c r="A119" s="4">
        <v>2</v>
      </c>
      <c r="B119" s="302" t="s">
        <v>273</v>
      </c>
      <c r="C119" s="303"/>
      <c r="D119" s="303"/>
      <c r="E119" s="303"/>
      <c r="F119" s="304"/>
      <c r="G119" s="99">
        <v>0.04</v>
      </c>
      <c r="H119" s="238">
        <f>ROUND((1+$F$8)*(1+$F$9)/(1-$F$11-$F$10-$G119-$F$12)-1,4)</f>
        <v>4.1700000000000001E-2</v>
      </c>
      <c r="I119" s="98"/>
      <c r="J119" s="107">
        <v>1</v>
      </c>
      <c r="L119" s="83"/>
    </row>
    <row r="120" spans="1:14" ht="12" x14ac:dyDescent="0.2">
      <c r="A120" s="4">
        <v>3</v>
      </c>
      <c r="B120" s="239" t="s">
        <v>274</v>
      </c>
      <c r="C120" s="240"/>
      <c r="D120" s="240"/>
      <c r="E120" s="240"/>
      <c r="F120" s="241"/>
      <c r="G120" s="99">
        <v>0.04</v>
      </c>
      <c r="H120" s="238">
        <f>ROUND((1+$F$8)*(1+$F$9)/(1-$F$11-$F$10-$G120-$F$12)-1,4)</f>
        <v>4.1700000000000001E-2</v>
      </c>
      <c r="I120" s="98"/>
      <c r="J120" s="107">
        <v>1</v>
      </c>
    </row>
    <row r="121" spans="1:14" ht="12" x14ac:dyDescent="0.2">
      <c r="A121" s="4">
        <v>4</v>
      </c>
      <c r="B121" s="302" t="s">
        <v>275</v>
      </c>
      <c r="C121" s="303"/>
      <c r="D121" s="303"/>
      <c r="E121" s="303"/>
      <c r="F121" s="304"/>
      <c r="G121" s="99">
        <v>0.04</v>
      </c>
      <c r="H121" s="238">
        <f t="shared" ref="H121:H129" si="0">ROUND((1+$F$8)*(1+$F$9)/(1-$F$11-$F$10-$G121-$F$12)-1,4)</f>
        <v>4.1700000000000001E-2</v>
      </c>
      <c r="I121" s="98"/>
      <c r="J121" s="107">
        <v>1</v>
      </c>
    </row>
    <row r="122" spans="1:14" ht="12" x14ac:dyDescent="0.2">
      <c r="A122" s="4">
        <v>5</v>
      </c>
      <c r="B122" s="302" t="s">
        <v>276</v>
      </c>
      <c r="C122" s="303"/>
      <c r="D122" s="303"/>
      <c r="E122" s="303"/>
      <c r="F122" s="304"/>
      <c r="G122" s="99">
        <v>0.03</v>
      </c>
      <c r="H122" s="238">
        <f t="shared" si="0"/>
        <v>3.09E-2</v>
      </c>
      <c r="I122" s="98"/>
      <c r="J122" s="107">
        <v>1</v>
      </c>
    </row>
    <row r="123" spans="1:14" ht="12" x14ac:dyDescent="0.2">
      <c r="A123" s="4">
        <v>6</v>
      </c>
      <c r="B123" s="302" t="s">
        <v>278</v>
      </c>
      <c r="C123" s="303"/>
      <c r="D123" s="303"/>
      <c r="E123" s="303"/>
      <c r="F123" s="304"/>
      <c r="G123" s="99">
        <v>0.03</v>
      </c>
      <c r="H123" s="238">
        <f t="shared" si="0"/>
        <v>3.09E-2</v>
      </c>
      <c r="I123" s="98"/>
      <c r="J123" s="107">
        <v>1</v>
      </c>
    </row>
    <row r="124" spans="1:14" ht="12" x14ac:dyDescent="0.2">
      <c r="A124" s="4">
        <v>7</v>
      </c>
      <c r="B124" s="302" t="s">
        <v>277</v>
      </c>
      <c r="C124" s="303"/>
      <c r="D124" s="303"/>
      <c r="E124" s="303"/>
      <c r="F124" s="304"/>
      <c r="G124" s="99">
        <v>0.03</v>
      </c>
      <c r="H124" s="238">
        <f t="shared" si="0"/>
        <v>3.09E-2</v>
      </c>
      <c r="I124" s="98"/>
      <c r="J124" s="107">
        <v>1</v>
      </c>
    </row>
    <row r="125" spans="1:14" ht="12" x14ac:dyDescent="0.2">
      <c r="A125" s="4">
        <v>8</v>
      </c>
      <c r="B125" s="302" t="s">
        <v>279</v>
      </c>
      <c r="C125" s="303"/>
      <c r="D125" s="303"/>
      <c r="E125" s="303"/>
      <c r="F125" s="304"/>
      <c r="G125" s="99">
        <v>0.03</v>
      </c>
      <c r="H125" s="238">
        <f t="shared" si="0"/>
        <v>3.09E-2</v>
      </c>
      <c r="I125" s="98"/>
      <c r="J125" s="107">
        <v>1</v>
      </c>
    </row>
    <row r="126" spans="1:14" ht="12" x14ac:dyDescent="0.2">
      <c r="A126" s="4">
        <v>9</v>
      </c>
      <c r="B126" s="302" t="s">
        <v>280</v>
      </c>
      <c r="C126" s="303"/>
      <c r="D126" s="303"/>
      <c r="E126" s="303"/>
      <c r="F126" s="304"/>
      <c r="G126" s="99">
        <v>0.05</v>
      </c>
      <c r="H126" s="238">
        <f t="shared" si="0"/>
        <v>5.2600000000000001E-2</v>
      </c>
      <c r="I126" s="98"/>
      <c r="J126" s="107">
        <v>1</v>
      </c>
    </row>
    <row r="127" spans="1:14" ht="12" x14ac:dyDescent="0.2">
      <c r="A127" s="4">
        <v>10</v>
      </c>
      <c r="B127" s="302" t="s">
        <v>281</v>
      </c>
      <c r="C127" s="303"/>
      <c r="D127" s="303"/>
      <c r="E127" s="303"/>
      <c r="F127" s="304"/>
      <c r="G127" s="99">
        <v>0.05</v>
      </c>
      <c r="H127" s="238">
        <f t="shared" si="0"/>
        <v>5.2600000000000001E-2</v>
      </c>
      <c r="I127" s="98"/>
      <c r="J127" s="107">
        <v>1</v>
      </c>
    </row>
    <row r="128" spans="1:14" ht="12" x14ac:dyDescent="0.2">
      <c r="A128" s="4">
        <v>11</v>
      </c>
      <c r="B128" s="302" t="s">
        <v>282</v>
      </c>
      <c r="C128" s="303"/>
      <c r="D128" s="303"/>
      <c r="E128" s="303"/>
      <c r="F128" s="304"/>
      <c r="G128" s="99">
        <v>0.03</v>
      </c>
      <c r="H128" s="238">
        <f t="shared" si="0"/>
        <v>3.09E-2</v>
      </c>
      <c r="I128" s="98"/>
      <c r="J128" s="107">
        <v>1</v>
      </c>
    </row>
    <row r="129" spans="1:14" ht="12" x14ac:dyDescent="0.2">
      <c r="A129" s="4">
        <v>12</v>
      </c>
      <c r="B129" s="302" t="s">
        <v>283</v>
      </c>
      <c r="C129" s="303"/>
      <c r="D129" s="303"/>
      <c r="E129" s="303"/>
      <c r="F129" s="304"/>
      <c r="G129" s="99">
        <v>0.03</v>
      </c>
      <c r="H129" s="238">
        <f t="shared" si="0"/>
        <v>3.09E-2</v>
      </c>
      <c r="I129" s="98"/>
      <c r="J129" s="107">
        <v>1</v>
      </c>
    </row>
    <row r="130" spans="1:14" ht="15" customHeight="1" x14ac:dyDescent="0.2">
      <c r="A130" s="78"/>
      <c r="B130" s="78"/>
      <c r="C130" s="78"/>
      <c r="D130" s="78"/>
      <c r="E130" s="78"/>
      <c r="F130" s="78"/>
      <c r="G130" s="78"/>
      <c r="H130" s="78"/>
      <c r="I130" s="78"/>
      <c r="J130" s="78"/>
    </row>
    <row r="131" spans="1:14" ht="15" customHeight="1" x14ac:dyDescent="0.2">
      <c r="A131" s="292" t="s">
        <v>147</v>
      </c>
      <c r="B131" s="293"/>
      <c r="C131" s="293"/>
      <c r="D131" s="293"/>
      <c r="E131" s="293"/>
      <c r="F131" s="293"/>
      <c r="G131" s="293"/>
      <c r="H131" s="293"/>
      <c r="I131" s="293"/>
      <c r="J131" s="294"/>
      <c r="K131" s="8"/>
    </row>
    <row r="132" spans="1:14" s="78" customFormat="1" ht="15" customHeight="1" x14ac:dyDescent="0.2">
      <c r="A132" s="295" t="s">
        <v>148</v>
      </c>
      <c r="B132" s="296"/>
      <c r="C132" s="296"/>
      <c r="D132" s="296"/>
      <c r="E132" s="296"/>
      <c r="F132" s="296"/>
      <c r="G132" s="296"/>
      <c r="H132" s="296"/>
      <c r="I132" s="296"/>
      <c r="J132" s="297"/>
      <c r="K132" s="270"/>
      <c r="M132" s="100"/>
      <c r="N132" s="100"/>
    </row>
    <row r="133" spans="1:14" s="78" customFormat="1" ht="15" customHeight="1" x14ac:dyDescent="0.2">
      <c r="A133" s="223"/>
      <c r="B133" s="223"/>
      <c r="C133" s="223"/>
      <c r="D133" s="223"/>
      <c r="E133" s="223"/>
      <c r="F133" s="223"/>
      <c r="G133" s="224"/>
      <c r="H133" s="223"/>
      <c r="I133" s="224"/>
      <c r="J133" s="223"/>
      <c r="M133" s="100"/>
      <c r="N133" s="100"/>
    </row>
    <row r="134" spans="1:14" s="69" customFormat="1" x14ac:dyDescent="0.2">
      <c r="A134" s="102"/>
      <c r="B134" s="102"/>
      <c r="C134" s="102"/>
      <c r="D134" s="102"/>
      <c r="E134" s="102"/>
      <c r="F134" s="102"/>
      <c r="G134" s="102"/>
      <c r="H134" s="102"/>
      <c r="I134" s="102"/>
      <c r="J134" s="102"/>
      <c r="M134" s="103"/>
      <c r="N134" s="103"/>
    </row>
    <row r="135" spans="1:14" s="69" customFormat="1" ht="15" customHeight="1" x14ac:dyDescent="0.2">
      <c r="G135" s="104"/>
      <c r="I135" s="104"/>
      <c r="M135" s="103"/>
      <c r="N135" s="103"/>
    </row>
    <row r="136" spans="1:14" s="69" customFormat="1" ht="15" customHeight="1" x14ac:dyDescent="0.2">
      <c r="G136" s="104"/>
      <c r="I136" s="104"/>
      <c r="M136" s="103"/>
      <c r="N136" s="103"/>
    </row>
    <row r="137" spans="1:14" s="69" customFormat="1" ht="15" customHeight="1" x14ac:dyDescent="0.2">
      <c r="G137" s="104"/>
      <c r="I137" s="104"/>
      <c r="M137" s="103"/>
      <c r="N137" s="103"/>
    </row>
    <row r="138" spans="1:14" s="69" customFormat="1" ht="15" customHeight="1" x14ac:dyDescent="0.2">
      <c r="G138" s="104"/>
      <c r="I138" s="104"/>
      <c r="M138" s="103"/>
      <c r="N138" s="103"/>
    </row>
    <row r="139" spans="1:14" s="69" customFormat="1" ht="15" customHeight="1" x14ac:dyDescent="0.2">
      <c r="G139" s="104"/>
      <c r="I139" s="104"/>
      <c r="M139" s="103"/>
      <c r="N139" s="103"/>
    </row>
    <row r="140" spans="1:14" s="69" customFormat="1" ht="15" customHeight="1" x14ac:dyDescent="0.2">
      <c r="G140" s="104"/>
      <c r="I140" s="104"/>
      <c r="M140" s="103"/>
      <c r="N140" s="103"/>
    </row>
    <row r="141" spans="1:14" s="69" customFormat="1" ht="15" customHeight="1" x14ac:dyDescent="0.2">
      <c r="G141" s="104"/>
      <c r="I141" s="104"/>
      <c r="M141" s="103"/>
      <c r="N141" s="103"/>
    </row>
    <row r="142" spans="1:14" s="69" customFormat="1" ht="15" customHeight="1" x14ac:dyDescent="0.2">
      <c r="G142" s="104"/>
      <c r="I142" s="104"/>
      <c r="M142" s="103"/>
      <c r="N142" s="103"/>
    </row>
    <row r="143" spans="1:14" s="69" customFormat="1" ht="15" customHeight="1" x14ac:dyDescent="0.2">
      <c r="G143" s="104"/>
      <c r="I143" s="104"/>
      <c r="M143" s="103"/>
      <c r="N143" s="103"/>
    </row>
    <row r="144" spans="1:14" s="69" customFormat="1" ht="15" customHeight="1" x14ac:dyDescent="0.2">
      <c r="G144" s="104"/>
      <c r="I144" s="104"/>
      <c r="M144" s="103"/>
      <c r="N144" s="103"/>
    </row>
    <row r="145" spans="1:14" s="69" customFormat="1" ht="15" customHeight="1" x14ac:dyDescent="0.2">
      <c r="G145" s="104"/>
      <c r="I145" s="104"/>
      <c r="M145" s="103"/>
      <c r="N145" s="103"/>
    </row>
    <row r="146" spans="1:14" s="69" customFormat="1" ht="15" customHeight="1" x14ac:dyDescent="0.2">
      <c r="G146" s="104"/>
      <c r="I146" s="104"/>
      <c r="M146" s="103"/>
      <c r="N146" s="103"/>
    </row>
    <row r="147" spans="1:14" s="69" customFormat="1" ht="15" customHeight="1" x14ac:dyDescent="0.2">
      <c r="G147" s="104"/>
      <c r="I147" s="104"/>
      <c r="M147" s="103"/>
      <c r="N147" s="103"/>
    </row>
    <row r="148" spans="1:14" s="69" customFormat="1" ht="15" customHeight="1" x14ac:dyDescent="0.2">
      <c r="G148" s="104"/>
      <c r="I148" s="104"/>
      <c r="M148" s="103"/>
      <c r="N148" s="103"/>
    </row>
    <row r="149" spans="1:14" s="19" customFormat="1" ht="15" customHeight="1" x14ac:dyDescent="0.2">
      <c r="G149" s="79"/>
      <c r="I149" s="79"/>
      <c r="M149" s="101"/>
      <c r="N149" s="101"/>
    </row>
    <row r="150" spans="1:14" ht="15" customHeight="1" x14ac:dyDescent="0.2">
      <c r="A150" s="9"/>
      <c r="B150" s="9"/>
      <c r="C150" s="9"/>
      <c r="D150" s="9"/>
      <c r="E150" s="9"/>
      <c r="F150" s="9"/>
      <c r="G150" s="68"/>
      <c r="H150" s="9"/>
      <c r="I150" s="68"/>
      <c r="J150" s="9"/>
    </row>
    <row r="151" spans="1:14" ht="15" customHeight="1" x14ac:dyDescent="0.2">
      <c r="A151" s="9"/>
      <c r="B151" s="9"/>
      <c r="C151" s="9"/>
      <c r="D151" s="9"/>
      <c r="E151" s="9"/>
      <c r="F151" s="9"/>
      <c r="G151" s="68"/>
      <c r="H151" s="9"/>
      <c r="I151" s="68"/>
      <c r="J151" s="78"/>
    </row>
    <row r="152" spans="1:14" ht="15" customHeight="1" x14ac:dyDescent="0.2">
      <c r="A152" s="9"/>
      <c r="B152" s="9"/>
      <c r="C152" s="9"/>
      <c r="D152" s="9"/>
      <c r="E152" s="9"/>
      <c r="F152" s="9"/>
      <c r="G152" s="68"/>
      <c r="H152" s="9"/>
      <c r="I152" s="68"/>
      <c r="J152" s="19"/>
    </row>
    <row r="153" spans="1:14" ht="15" customHeight="1" x14ac:dyDescent="0.2">
      <c r="A153" s="9"/>
      <c r="B153" s="9"/>
      <c r="C153" s="9"/>
      <c r="D153" s="9"/>
      <c r="E153" s="9"/>
      <c r="F153" s="9"/>
      <c r="G153" s="68"/>
      <c r="H153" s="9"/>
      <c r="I153" s="68"/>
      <c r="J153" s="9"/>
    </row>
    <row r="154" spans="1:14" ht="15" customHeight="1" x14ac:dyDescent="0.2">
      <c r="A154" s="9"/>
      <c r="B154" s="9"/>
      <c r="C154" s="9"/>
      <c r="D154" s="9"/>
      <c r="E154" s="9"/>
      <c r="F154" s="9"/>
      <c r="G154" s="68"/>
      <c r="H154" s="9"/>
      <c r="I154" s="68"/>
      <c r="J154" s="9"/>
    </row>
    <row r="155" spans="1:14" ht="15" customHeight="1" x14ac:dyDescent="0.2">
      <c r="A155" s="9"/>
      <c r="B155" s="9"/>
      <c r="C155" s="9"/>
      <c r="D155" s="9"/>
      <c r="E155" s="9"/>
      <c r="F155" s="9"/>
      <c r="G155" s="68"/>
      <c r="H155" s="9"/>
      <c r="I155" s="68"/>
      <c r="J155" s="9"/>
    </row>
    <row r="156" spans="1:14" ht="15" customHeight="1" x14ac:dyDescent="0.2">
      <c r="A156" s="9"/>
      <c r="B156" s="9"/>
      <c r="C156" s="9"/>
      <c r="D156" s="9"/>
      <c r="E156" s="9"/>
      <c r="F156" s="9"/>
      <c r="G156" s="68"/>
      <c r="H156" s="9"/>
      <c r="I156" s="68"/>
      <c r="J156" s="9"/>
    </row>
    <row r="157" spans="1:14" ht="15" customHeight="1" x14ac:dyDescent="0.2">
      <c r="A157" s="9"/>
      <c r="B157" s="9"/>
      <c r="C157" s="9"/>
      <c r="D157" s="9"/>
      <c r="E157" s="9"/>
      <c r="F157" s="9"/>
      <c r="G157" s="68"/>
      <c r="H157" s="9"/>
      <c r="I157" s="68"/>
      <c r="J157" s="9"/>
    </row>
    <row r="158" spans="1:14" ht="15" customHeight="1" x14ac:dyDescent="0.2">
      <c r="A158" s="9"/>
      <c r="B158" s="9"/>
      <c r="C158" s="9"/>
      <c r="D158" s="9"/>
      <c r="E158" s="9"/>
      <c r="F158" s="9"/>
      <c r="G158" s="68"/>
      <c r="H158" s="9"/>
      <c r="I158" s="68"/>
      <c r="J158" s="9"/>
    </row>
    <row r="159" spans="1:14" ht="15" customHeight="1" x14ac:dyDescent="0.2">
      <c r="A159" s="9"/>
      <c r="B159" s="9"/>
      <c r="C159" s="9"/>
      <c r="D159" s="9"/>
      <c r="E159" s="9"/>
      <c r="F159" s="9"/>
      <c r="G159" s="68"/>
      <c r="H159" s="9"/>
      <c r="I159" s="68"/>
      <c r="J159" s="9"/>
    </row>
    <row r="160" spans="1:14" ht="15" customHeight="1" x14ac:dyDescent="0.2">
      <c r="A160" s="9"/>
      <c r="B160" s="9"/>
      <c r="C160" s="9"/>
      <c r="D160" s="9"/>
      <c r="E160" s="9"/>
      <c r="F160" s="9"/>
      <c r="G160" s="68"/>
      <c r="H160" s="9"/>
      <c r="I160" s="68"/>
      <c r="J160" s="9"/>
    </row>
    <row r="161" spans="1:10" ht="15" customHeight="1" x14ac:dyDescent="0.2">
      <c r="A161" s="9"/>
      <c r="B161" s="9"/>
      <c r="C161" s="9"/>
      <c r="D161" s="9"/>
      <c r="E161" s="9"/>
      <c r="F161" s="9"/>
      <c r="G161" s="68"/>
      <c r="H161" s="9"/>
      <c r="I161" s="68"/>
      <c r="J161" s="9"/>
    </row>
    <row r="162" spans="1:10" ht="15" customHeight="1" x14ac:dyDescent="0.2">
      <c r="A162" s="9"/>
      <c r="B162" s="9"/>
      <c r="C162" s="9"/>
      <c r="D162" s="9"/>
      <c r="E162" s="9"/>
      <c r="F162" s="9"/>
      <c r="G162" s="68"/>
      <c r="H162" s="9"/>
      <c r="I162" s="68"/>
      <c r="J162" s="9"/>
    </row>
    <row r="163" spans="1:10" ht="15" customHeight="1" x14ac:dyDescent="0.2">
      <c r="A163" s="9"/>
      <c r="B163" s="9"/>
      <c r="C163" s="9"/>
      <c r="D163" s="9"/>
      <c r="E163" s="9"/>
      <c r="F163" s="9"/>
      <c r="G163" s="68"/>
      <c r="H163" s="9"/>
      <c r="I163" s="68"/>
      <c r="J163" s="9"/>
    </row>
    <row r="164" spans="1:10" ht="15" customHeight="1" x14ac:dyDescent="0.2">
      <c r="A164" s="9"/>
      <c r="B164" s="9"/>
      <c r="C164" s="9"/>
      <c r="D164" s="9"/>
      <c r="E164" s="9"/>
      <c r="F164" s="9"/>
      <c r="G164" s="68"/>
      <c r="H164" s="9"/>
      <c r="I164" s="68"/>
      <c r="J164" s="9"/>
    </row>
    <row r="165" spans="1:10" ht="15" customHeight="1" x14ac:dyDescent="0.2">
      <c r="A165" s="9"/>
      <c r="B165" s="9"/>
      <c r="C165" s="9"/>
      <c r="D165" s="9"/>
      <c r="E165" s="9"/>
      <c r="F165" s="9"/>
      <c r="G165" s="68"/>
      <c r="H165" s="9"/>
      <c r="I165" s="68"/>
      <c r="J165" s="9"/>
    </row>
    <row r="166" spans="1:10" ht="15" customHeight="1" x14ac:dyDescent="0.2">
      <c r="A166" s="9"/>
      <c r="B166" s="9"/>
      <c r="C166" s="9"/>
      <c r="D166" s="9"/>
      <c r="E166" s="9"/>
      <c r="F166" s="9"/>
      <c r="G166" s="68"/>
      <c r="H166" s="9"/>
      <c r="I166" s="68"/>
      <c r="J166" s="9"/>
    </row>
    <row r="167" spans="1:10" ht="15" customHeight="1" x14ac:dyDescent="0.2">
      <c r="A167" s="9"/>
      <c r="B167" s="9"/>
      <c r="C167" s="9"/>
      <c r="D167" s="9"/>
      <c r="E167" s="9"/>
      <c r="F167" s="9"/>
      <c r="G167" s="68"/>
      <c r="H167" s="9"/>
      <c r="I167" s="68"/>
      <c r="J167" s="9"/>
    </row>
    <row r="168" spans="1:10" ht="15" customHeight="1" x14ac:dyDescent="0.2">
      <c r="A168" s="9"/>
      <c r="B168" s="9"/>
      <c r="C168" s="9"/>
      <c r="D168" s="9"/>
      <c r="E168" s="9"/>
      <c r="F168" s="9"/>
      <c r="G168" s="68"/>
      <c r="H168" s="9"/>
      <c r="I168" s="68"/>
      <c r="J168" s="9"/>
    </row>
    <row r="169" spans="1:10" ht="15" customHeight="1" x14ac:dyDescent="0.2">
      <c r="A169" s="9"/>
      <c r="B169" s="9"/>
      <c r="C169" s="9"/>
      <c r="D169" s="9"/>
      <c r="E169" s="9"/>
      <c r="F169" s="9"/>
      <c r="G169" s="68"/>
      <c r="H169" s="9"/>
      <c r="I169" s="68"/>
      <c r="J169" s="9"/>
    </row>
    <row r="170" spans="1:10" ht="15" customHeight="1" x14ac:dyDescent="0.2">
      <c r="A170" s="9"/>
      <c r="B170" s="9"/>
      <c r="C170" s="9"/>
      <c r="D170" s="9"/>
      <c r="E170" s="9"/>
      <c r="F170" s="9"/>
      <c r="G170" s="68"/>
      <c r="H170" s="9"/>
      <c r="I170" s="68"/>
      <c r="J170" s="9"/>
    </row>
    <row r="171" spans="1:10" ht="15" customHeight="1" x14ac:dyDescent="0.2">
      <c r="A171" s="9"/>
      <c r="B171" s="9"/>
      <c r="C171" s="9"/>
      <c r="D171" s="9"/>
      <c r="E171" s="9"/>
      <c r="F171" s="9"/>
      <c r="G171" s="68"/>
      <c r="H171" s="9"/>
      <c r="I171" s="68"/>
      <c r="J171" s="9"/>
    </row>
    <row r="172" spans="1:10" ht="15" customHeight="1" x14ac:dyDescent="0.2">
      <c r="A172" s="9"/>
      <c r="B172" s="9"/>
      <c r="C172" s="9"/>
      <c r="D172" s="9"/>
      <c r="E172" s="9"/>
      <c r="F172" s="9"/>
      <c r="G172" s="68"/>
      <c r="H172" s="9"/>
      <c r="I172" s="68"/>
      <c r="J172" s="9"/>
    </row>
    <row r="173" spans="1:10" ht="15" customHeight="1" x14ac:dyDescent="0.2">
      <c r="A173" s="9"/>
      <c r="B173" s="9"/>
      <c r="C173" s="9"/>
      <c r="D173" s="9"/>
      <c r="E173" s="9"/>
      <c r="F173" s="9"/>
      <c r="G173" s="68"/>
      <c r="H173" s="9"/>
      <c r="I173" s="68"/>
      <c r="J173" s="9"/>
    </row>
    <row r="174" spans="1:10" ht="15" customHeight="1" x14ac:dyDescent="0.2">
      <c r="A174" s="9"/>
      <c r="B174" s="9"/>
      <c r="C174" s="9"/>
      <c r="D174" s="9"/>
      <c r="E174" s="9"/>
      <c r="F174" s="9"/>
      <c r="G174" s="68"/>
      <c r="H174" s="9"/>
      <c r="I174" s="68"/>
      <c r="J174" s="9"/>
    </row>
    <row r="175" spans="1:10" ht="15" customHeight="1" x14ac:dyDescent="0.2">
      <c r="A175" s="9"/>
      <c r="B175" s="9"/>
      <c r="C175" s="9"/>
      <c r="D175" s="9"/>
      <c r="E175" s="9"/>
      <c r="F175" s="9"/>
      <c r="G175" s="68"/>
      <c r="H175" s="9"/>
      <c r="I175" s="68"/>
      <c r="J175" s="9"/>
    </row>
    <row r="176" spans="1:10" ht="15" customHeight="1" x14ac:dyDescent="0.2">
      <c r="A176" s="9"/>
      <c r="B176" s="9"/>
      <c r="C176" s="9"/>
      <c r="D176" s="9"/>
      <c r="E176" s="9"/>
      <c r="F176" s="9"/>
      <c r="G176" s="68"/>
      <c r="H176" s="9"/>
      <c r="I176" s="68"/>
      <c r="J176" s="9"/>
    </row>
    <row r="177" spans="1:10" ht="15" customHeight="1" x14ac:dyDescent="0.2">
      <c r="A177" s="9"/>
      <c r="B177" s="9"/>
      <c r="C177" s="9"/>
      <c r="D177" s="9"/>
      <c r="E177" s="9"/>
      <c r="F177" s="9"/>
      <c r="G177" s="68"/>
      <c r="H177" s="9"/>
      <c r="I177" s="68"/>
      <c r="J177" s="9"/>
    </row>
    <row r="178" spans="1:10" ht="15" customHeight="1" x14ac:dyDescent="0.2">
      <c r="A178" s="9"/>
      <c r="B178" s="9"/>
      <c r="C178" s="9"/>
      <c r="D178" s="9"/>
      <c r="E178" s="9"/>
      <c r="F178" s="9"/>
      <c r="G178" s="68"/>
      <c r="H178" s="9"/>
      <c r="I178" s="68"/>
      <c r="J178" s="9"/>
    </row>
    <row r="179" spans="1:10" ht="15" customHeight="1" x14ac:dyDescent="0.2">
      <c r="A179" s="9"/>
      <c r="B179" s="9"/>
      <c r="C179" s="9"/>
      <c r="D179" s="9"/>
      <c r="E179" s="9"/>
      <c r="F179" s="9"/>
      <c r="G179" s="68"/>
      <c r="H179" s="9"/>
      <c r="I179" s="68"/>
      <c r="J179" s="9"/>
    </row>
    <row r="180" spans="1:10" ht="15" customHeight="1" x14ac:dyDescent="0.2">
      <c r="A180" s="9"/>
      <c r="B180" s="9"/>
      <c r="C180" s="9"/>
      <c r="D180" s="9"/>
      <c r="E180" s="9"/>
      <c r="F180" s="9"/>
      <c r="G180" s="68"/>
      <c r="H180" s="9"/>
      <c r="I180" s="68"/>
      <c r="J180" s="9"/>
    </row>
    <row r="181" spans="1:10" ht="15" customHeight="1" x14ac:dyDescent="0.2">
      <c r="A181" s="9"/>
      <c r="B181" s="9"/>
      <c r="C181" s="9"/>
      <c r="D181" s="9"/>
      <c r="E181" s="9"/>
      <c r="F181" s="9"/>
      <c r="G181" s="68"/>
      <c r="H181" s="9"/>
      <c r="I181" s="68"/>
      <c r="J181" s="9"/>
    </row>
    <row r="182" spans="1:10" ht="15" customHeight="1" x14ac:dyDescent="0.2">
      <c r="A182" s="9"/>
      <c r="B182" s="9"/>
      <c r="C182" s="9"/>
      <c r="D182" s="9"/>
      <c r="E182" s="9"/>
      <c r="F182" s="9"/>
      <c r="G182" s="68"/>
      <c r="H182" s="9"/>
      <c r="I182" s="68"/>
      <c r="J182" s="9"/>
    </row>
    <row r="183" spans="1:10" ht="15" customHeight="1" x14ac:dyDescent="0.2">
      <c r="A183" s="9"/>
      <c r="B183" s="9"/>
      <c r="C183" s="9"/>
      <c r="D183" s="9"/>
      <c r="E183" s="9"/>
      <c r="F183" s="9"/>
      <c r="G183" s="9"/>
      <c r="H183" s="9"/>
      <c r="I183" s="9"/>
      <c r="J183" s="9"/>
    </row>
    <row r="184" spans="1:10" ht="15" customHeight="1" x14ac:dyDescent="0.2">
      <c r="A184" s="9"/>
      <c r="B184" s="9"/>
      <c r="C184" s="9"/>
      <c r="D184" s="9"/>
      <c r="E184" s="9"/>
      <c r="F184" s="9"/>
      <c r="G184" s="9"/>
      <c r="H184" s="9"/>
      <c r="I184" s="9"/>
      <c r="J184" s="9"/>
    </row>
    <row r="185" spans="1:10" ht="15" customHeight="1" x14ac:dyDescent="0.2">
      <c r="A185" s="9"/>
      <c r="B185" s="9"/>
      <c r="C185" s="9"/>
      <c r="D185" s="9"/>
      <c r="E185" s="9"/>
      <c r="F185" s="9"/>
      <c r="G185" s="9"/>
      <c r="H185" s="9"/>
      <c r="I185" s="9"/>
      <c r="J185" s="9"/>
    </row>
    <row r="186" spans="1:10" ht="15" customHeight="1" x14ac:dyDescent="0.2">
      <c r="A186" s="9"/>
      <c r="B186" s="9"/>
      <c r="C186" s="9"/>
      <c r="D186" s="9"/>
      <c r="E186" s="9"/>
      <c r="F186" s="9"/>
      <c r="G186" s="9"/>
      <c r="H186" s="9"/>
      <c r="I186" s="9"/>
      <c r="J186" s="9"/>
    </row>
    <row r="187" spans="1:10" ht="15" customHeight="1" x14ac:dyDescent="0.2">
      <c r="A187" s="9"/>
      <c r="B187" s="9"/>
      <c r="C187" s="9"/>
      <c r="D187" s="9"/>
      <c r="E187" s="9"/>
      <c r="F187" s="9"/>
      <c r="G187" s="9"/>
      <c r="H187" s="9"/>
      <c r="I187" s="9"/>
      <c r="J187" s="9"/>
    </row>
    <row r="188" spans="1:10" ht="15" customHeight="1" x14ac:dyDescent="0.2">
      <c r="A188" s="9"/>
      <c r="B188" s="9"/>
      <c r="C188" s="9"/>
      <c r="D188" s="9"/>
      <c r="E188" s="9"/>
      <c r="F188" s="9"/>
      <c r="G188" s="9"/>
      <c r="H188" s="9"/>
      <c r="I188" s="9"/>
      <c r="J188" s="9"/>
    </row>
  </sheetData>
  <sheetProtection algorithmName="SHA-512" hashValue="71ULPZZpi+XLUjYjuqNP8kLNcfVoscQjjM+hlX7LqxXh3J0MI6IigbEN3R1BZHfmOxOW0ZGjBZ4jeS8jF3m4UQ==" saltValue="6iEVlYhLJT9jpP38ElyT6w==" spinCount="100000" sheet="1" objects="1" scenarios="1"/>
  <dataConsolidate/>
  <mergeCells count="123">
    <mergeCell ref="A97:J97"/>
    <mergeCell ref="B85:I85"/>
    <mergeCell ref="B86:I86"/>
    <mergeCell ref="B87:I87"/>
    <mergeCell ref="B125:F125"/>
    <mergeCell ref="B126:F126"/>
    <mergeCell ref="B127:F127"/>
    <mergeCell ref="B119:F119"/>
    <mergeCell ref="B121:F121"/>
    <mergeCell ref="B122:F122"/>
    <mergeCell ref="B123:F123"/>
    <mergeCell ref="B124:F124"/>
    <mergeCell ref="A116:J116"/>
    <mergeCell ref="B37:I37"/>
    <mergeCell ref="B38:I38"/>
    <mergeCell ref="B39:I39"/>
    <mergeCell ref="B40:I40"/>
    <mergeCell ref="B41:I41"/>
    <mergeCell ref="B42:I42"/>
    <mergeCell ref="A53:J53"/>
    <mergeCell ref="A47:J47"/>
    <mergeCell ref="A45:I45"/>
    <mergeCell ref="A51:I51"/>
    <mergeCell ref="B43:I43"/>
    <mergeCell ref="B48:I48"/>
    <mergeCell ref="B49:I49"/>
    <mergeCell ref="B50:I50"/>
    <mergeCell ref="B54:I54"/>
    <mergeCell ref="B55:I55"/>
    <mergeCell ref="B56:I56"/>
    <mergeCell ref="B57:I57"/>
    <mergeCell ref="A8:E8"/>
    <mergeCell ref="A9:E9"/>
    <mergeCell ref="A32:J32"/>
    <mergeCell ref="A15:I15"/>
    <mergeCell ref="A24:I24"/>
    <mergeCell ref="A30:I30"/>
    <mergeCell ref="A34:I34"/>
    <mergeCell ref="A36:J36"/>
    <mergeCell ref="A12:E12"/>
    <mergeCell ref="F12:J12"/>
    <mergeCell ref="B16:I16"/>
    <mergeCell ref="B17:I17"/>
    <mergeCell ref="B18:I18"/>
    <mergeCell ref="B19:I19"/>
    <mergeCell ref="B20:I20"/>
    <mergeCell ref="B21:I21"/>
    <mergeCell ref="B22:I22"/>
    <mergeCell ref="B23:I23"/>
    <mergeCell ref="B27:I27"/>
    <mergeCell ref="B28:I28"/>
    <mergeCell ref="B29:I29"/>
    <mergeCell ref="B33:I33"/>
    <mergeCell ref="A1:J1"/>
    <mergeCell ref="A2:E2"/>
    <mergeCell ref="A26:J26"/>
    <mergeCell ref="A10:E10"/>
    <mergeCell ref="A11:E11"/>
    <mergeCell ref="A3:E3"/>
    <mergeCell ref="A4:E4"/>
    <mergeCell ref="A5:E5"/>
    <mergeCell ref="A6:E6"/>
    <mergeCell ref="A13:E13"/>
    <mergeCell ref="F2:J2"/>
    <mergeCell ref="F3:J3"/>
    <mergeCell ref="F7:J7"/>
    <mergeCell ref="F8:J8"/>
    <mergeCell ref="F9:J9"/>
    <mergeCell ref="F10:J10"/>
    <mergeCell ref="F11:J11"/>
    <mergeCell ref="G13:J13"/>
    <mergeCell ref="F6:H6"/>
    <mergeCell ref="I6:J6"/>
    <mergeCell ref="F4:H4"/>
    <mergeCell ref="F5:H5"/>
    <mergeCell ref="I5:J5"/>
    <mergeCell ref="A7:E7"/>
    <mergeCell ref="B58:I58"/>
    <mergeCell ref="B59:I59"/>
    <mergeCell ref="B73:I73"/>
    <mergeCell ref="B74:I74"/>
    <mergeCell ref="B75:I75"/>
    <mergeCell ref="B76:I76"/>
    <mergeCell ref="A90:J90"/>
    <mergeCell ref="A89:J89"/>
    <mergeCell ref="B77:I77"/>
    <mergeCell ref="B78:I78"/>
    <mergeCell ref="B79:I79"/>
    <mergeCell ref="A72:J72"/>
    <mergeCell ref="A62:I62"/>
    <mergeCell ref="A60:I60"/>
    <mergeCell ref="A70:I70"/>
    <mergeCell ref="A64:J64"/>
    <mergeCell ref="B65:I65"/>
    <mergeCell ref="B66:I66"/>
    <mergeCell ref="B67:I67"/>
    <mergeCell ref="B68:H68"/>
    <mergeCell ref="B69:I69"/>
    <mergeCell ref="B44:I44"/>
    <mergeCell ref="A131:J131"/>
    <mergeCell ref="A132:J132"/>
    <mergeCell ref="B98:E98"/>
    <mergeCell ref="A105:J105"/>
    <mergeCell ref="B128:F128"/>
    <mergeCell ref="B129:F129"/>
    <mergeCell ref="B80:I80"/>
    <mergeCell ref="B81:I81"/>
    <mergeCell ref="B82:I82"/>
    <mergeCell ref="B83:I83"/>
    <mergeCell ref="B91:I91"/>
    <mergeCell ref="B92:I92"/>
    <mergeCell ref="B93:I93"/>
    <mergeCell ref="B94:I94"/>
    <mergeCell ref="B95:I95"/>
    <mergeCell ref="B100:E100"/>
    <mergeCell ref="B99:I99"/>
    <mergeCell ref="B101:I101"/>
    <mergeCell ref="B102:I102"/>
    <mergeCell ref="B103:E103"/>
    <mergeCell ref="B117:F117"/>
    <mergeCell ref="B118:F118"/>
    <mergeCell ref="B96:I96"/>
    <mergeCell ref="B84:I84"/>
  </mergeCells>
  <conditionalFormatting sqref="E107 H107:H110 E111:E114">
    <cfRule type="cellIs" dxfId="19" priority="12" operator="greaterThan">
      <formula>0</formula>
    </cfRule>
  </conditionalFormatting>
  <conditionalFormatting sqref="F4">
    <cfRule type="cellIs" dxfId="18" priority="17" operator="greaterThan">
      <formula>0</formula>
    </cfRule>
  </conditionalFormatting>
  <conditionalFormatting sqref="F5:F6">
    <cfRule type="notContainsBlanks" dxfId="17" priority="64">
      <formula>LEN(TRIM(F5))&gt;0</formula>
    </cfRule>
  </conditionalFormatting>
  <conditionalFormatting sqref="F7:F13">
    <cfRule type="cellIs" dxfId="16" priority="10" operator="greaterThan">
      <formula>0</formula>
    </cfRule>
  </conditionalFormatting>
  <conditionalFormatting sqref="F12">
    <cfRule type="cellIs" dxfId="15" priority="9" operator="greaterThan">
      <formula>0</formula>
    </cfRule>
  </conditionalFormatting>
  <conditionalFormatting sqref="G98">
    <cfRule type="cellIs" dxfId="14" priority="7" operator="greaterThan">
      <formula>0</formula>
    </cfRule>
  </conditionalFormatting>
  <conditionalFormatting sqref="G100">
    <cfRule type="cellIs" dxfId="13" priority="48" operator="greaterThan">
      <formula>0</formula>
    </cfRule>
  </conditionalFormatting>
  <conditionalFormatting sqref="G103">
    <cfRule type="cellIs" dxfId="12" priority="1" operator="greaterThan">
      <formula>0</formula>
    </cfRule>
  </conditionalFormatting>
  <conditionalFormatting sqref="G118:J129">
    <cfRule type="cellIs" dxfId="11" priority="8" operator="greaterThan">
      <formula>0</formula>
    </cfRule>
  </conditionalFormatting>
  <conditionalFormatting sqref="I98">
    <cfRule type="cellIs" dxfId="10" priority="6" operator="greaterThan">
      <formula>0</formula>
    </cfRule>
  </conditionalFormatting>
  <conditionalFormatting sqref="I100">
    <cfRule type="cellIs" dxfId="9" priority="47" operator="greaterThan">
      <formula>0</formula>
    </cfRule>
  </conditionalFormatting>
  <conditionalFormatting sqref="I103">
    <cfRule type="cellIs" dxfId="8" priority="2" operator="greaterThan">
      <formula>0</formula>
    </cfRule>
  </conditionalFormatting>
  <conditionalFormatting sqref="J4">
    <cfRule type="cellIs" dxfId="7" priority="16" operator="greaterThan">
      <formula>0</formula>
    </cfRule>
  </conditionalFormatting>
  <conditionalFormatting sqref="J91">
    <cfRule type="cellIs" dxfId="6" priority="50" operator="greaterThan">
      <formula>0</formula>
    </cfRule>
  </conditionalFormatting>
  <conditionalFormatting sqref="J99">
    <cfRule type="cellIs" dxfId="5" priority="5" operator="greaterThan">
      <formula>0</formula>
    </cfRule>
  </conditionalFormatting>
  <conditionalFormatting sqref="J101:J102">
    <cfRule type="cellIs" dxfId="4" priority="3" operator="greaterThan">
      <formula>0</formula>
    </cfRule>
  </conditionalFormatting>
  <conditionalFormatting sqref="J118:J129">
    <cfRule type="cellIs" dxfId="3" priority="34" operator="greaterThan">
      <formula>0</formula>
    </cfRule>
  </conditionalFormatting>
  <dataValidations count="5">
    <dataValidation type="decimal" operator="greaterThanOrEqual" allowBlank="1" showInputMessage="1" showErrorMessage="1" sqref="F7:F13 J68 G118:J129" xr:uid="{00000000-0002-0000-0100-000000000000}">
      <formula1>0</formula1>
    </dataValidation>
    <dataValidation type="list" showInputMessage="1" showErrorMessage="1" sqref="F6" xr:uid="{00000000-0002-0000-0100-000001000000}">
      <formula1>$N$1:$N$3</formula1>
    </dataValidation>
    <dataValidation operator="greaterThanOrEqual" allowBlank="1" showInputMessage="1" showErrorMessage="1" sqref="G13 I107:J114" xr:uid="{00000000-0002-0000-0100-000002000000}"/>
    <dataValidation type="list" operator="greaterThan" allowBlank="1" showInputMessage="1" showErrorMessage="1" sqref="F5" xr:uid="{00000000-0002-0000-0100-000003000000}">
      <formula1>$M$1:$M$2</formula1>
    </dataValidation>
    <dataValidation operator="greaterThan" allowBlank="1" showInputMessage="1" showErrorMessage="1" sqref="G5" xr:uid="{00000000-0002-0000-0100-000004000000}"/>
  </dataValidations>
  <printOptions horizontalCentered="1"/>
  <pageMargins left="0.35433070866141736" right="0.15748031496062992" top="0.43307086614173229" bottom="0.59055118110236227" header="0.23622047244094491" footer="0.31496062992125984"/>
  <pageSetup paperSize="9" scale="69" orientation="portrait" r:id="rId1"/>
  <headerFooter>
    <oddHeader>&amp;C&amp;"-,Negrito"PLANILHA DE COMPOSIÇÃO DE CUSTOS</oddHeader>
    <oddFooter>&amp;C&amp;P</oddFooter>
  </headerFooter>
  <rowBreaks count="3" manualBreakCount="3">
    <brk id="63" max="16383" man="1"/>
    <brk id="115" max="16383" man="1"/>
    <brk id="146" max="9" man="1"/>
  </rowBreaks>
  <ignoredErrors>
    <ignoredError sqref="J103 J98 J107:J109 J110 H111" unlockedFormula="1"/>
    <ignoredError sqref="E108" 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D74C5-3629-4D69-927A-6C3577CD15D9}">
  <sheetPr>
    <tabColor rgb="FF00B050"/>
  </sheetPr>
  <dimension ref="B1:N39"/>
  <sheetViews>
    <sheetView showGridLines="0" topLeftCell="A8" zoomScale="110" zoomScaleNormal="110" workbookViewId="0">
      <selection activeCell="E21" sqref="E21:E33"/>
    </sheetView>
  </sheetViews>
  <sheetFormatPr defaultColWidth="9.140625" defaultRowHeight="12" x14ac:dyDescent="0.2"/>
  <cols>
    <col min="1" max="1" width="2.140625" style="168" customWidth="1"/>
    <col min="2" max="2" width="3" style="168" customWidth="1"/>
    <col min="3" max="3" width="48.5703125" style="168" customWidth="1"/>
    <col min="4" max="5" width="9.140625" style="168"/>
    <col min="6" max="9" width="12.85546875" style="168" customWidth="1"/>
    <col min="10" max="10" width="1.7109375" style="168" customWidth="1"/>
    <col min="11" max="11" width="15.28515625" style="168" bestFit="1" customWidth="1"/>
    <col min="12" max="12" width="7" style="168" bestFit="1" customWidth="1"/>
    <col min="13" max="13" width="9.140625" style="168"/>
    <col min="14" max="14" width="10" style="168" bestFit="1" customWidth="1"/>
    <col min="15" max="16384" width="9.140625" style="168"/>
  </cols>
  <sheetData>
    <row r="1" spans="2:14" ht="14.25" customHeight="1" x14ac:dyDescent="0.2">
      <c r="B1" s="169"/>
    </row>
    <row r="2" spans="2:14" ht="9.75" customHeight="1" x14ac:dyDescent="0.2">
      <c r="B2" s="169"/>
    </row>
    <row r="3" spans="2:14" ht="18.75" customHeight="1" x14ac:dyDescent="0.2">
      <c r="B3" s="339" t="s">
        <v>149</v>
      </c>
      <c r="C3" s="339"/>
      <c r="D3" s="339"/>
      <c r="E3" s="339"/>
      <c r="F3" s="339"/>
      <c r="G3" s="339"/>
      <c r="H3" s="339"/>
      <c r="I3" s="339"/>
      <c r="J3" s="166"/>
    </row>
    <row r="4" spans="2:14" ht="24" customHeight="1" x14ac:dyDescent="0.2">
      <c r="B4" s="340" t="s">
        <v>150</v>
      </c>
      <c r="C4" s="340"/>
      <c r="D4" s="340" t="s">
        <v>151</v>
      </c>
      <c r="E4" s="340" t="s">
        <v>152</v>
      </c>
      <c r="F4" s="340" t="s">
        <v>153</v>
      </c>
      <c r="G4" s="176" t="s">
        <v>154</v>
      </c>
      <c r="H4" s="176" t="s">
        <v>155</v>
      </c>
      <c r="I4" s="176" t="s">
        <v>156</v>
      </c>
    </row>
    <row r="5" spans="2:14" x14ac:dyDescent="0.2">
      <c r="B5" s="340"/>
      <c r="C5" s="340"/>
      <c r="D5" s="340"/>
      <c r="E5" s="340"/>
      <c r="F5" s="340"/>
      <c r="G5" s="340" t="s">
        <v>157</v>
      </c>
      <c r="H5" s="340"/>
      <c r="I5" s="340"/>
    </row>
    <row r="6" spans="2:14" x14ac:dyDescent="0.2">
      <c r="B6" s="340"/>
      <c r="C6" s="340"/>
      <c r="D6" s="340"/>
      <c r="E6" s="340"/>
      <c r="F6" s="340"/>
      <c r="G6" s="176">
        <v>1</v>
      </c>
      <c r="H6" s="176">
        <v>1.37</v>
      </c>
      <c r="I6" s="176">
        <v>2</v>
      </c>
      <c r="L6" s="167"/>
      <c r="N6" s="191"/>
    </row>
    <row r="7" spans="2:14" x14ac:dyDescent="0.2">
      <c r="B7" s="340"/>
      <c r="C7" s="340"/>
      <c r="D7" s="340"/>
      <c r="E7" s="340"/>
      <c r="F7" s="340"/>
      <c r="G7" s="340" t="s">
        <v>158</v>
      </c>
      <c r="H7" s="340"/>
      <c r="I7" s="340"/>
      <c r="L7" s="167"/>
    </row>
    <row r="8" spans="2:14" x14ac:dyDescent="0.2">
      <c r="B8" s="177">
        <v>1</v>
      </c>
      <c r="C8" s="178" t="s">
        <v>159</v>
      </c>
      <c r="D8" s="179">
        <v>12</v>
      </c>
      <c r="E8" s="175"/>
      <c r="F8" s="179">
        <v>2</v>
      </c>
      <c r="G8" s="189">
        <f t="shared" ref="G8:I15" si="0">ROUND(($E8/$D8)*$F8*G$6,2)</f>
        <v>0</v>
      </c>
      <c r="H8" s="189">
        <f t="shared" si="0"/>
        <v>0</v>
      </c>
      <c r="I8" s="189">
        <f t="shared" si="0"/>
        <v>0</v>
      </c>
      <c r="L8" s="26"/>
    </row>
    <row r="9" spans="2:14" x14ac:dyDescent="0.2">
      <c r="B9" s="180">
        <v>2</v>
      </c>
      <c r="C9" s="181" t="s">
        <v>160</v>
      </c>
      <c r="D9" s="182">
        <v>12</v>
      </c>
      <c r="E9" s="175"/>
      <c r="F9" s="182">
        <v>2</v>
      </c>
      <c r="G9" s="189">
        <f t="shared" si="0"/>
        <v>0</v>
      </c>
      <c r="H9" s="189">
        <f t="shared" si="0"/>
        <v>0</v>
      </c>
      <c r="I9" s="189">
        <f t="shared" si="0"/>
        <v>0</v>
      </c>
      <c r="L9" s="170"/>
    </row>
    <row r="10" spans="2:14" x14ac:dyDescent="0.2">
      <c r="B10" s="177">
        <v>3</v>
      </c>
      <c r="C10" s="178" t="s">
        <v>161</v>
      </c>
      <c r="D10" s="179">
        <v>12</v>
      </c>
      <c r="E10" s="175"/>
      <c r="F10" s="179">
        <v>2</v>
      </c>
      <c r="G10" s="189">
        <f t="shared" si="0"/>
        <v>0</v>
      </c>
      <c r="H10" s="189">
        <f t="shared" si="0"/>
        <v>0</v>
      </c>
      <c r="I10" s="189">
        <f t="shared" si="0"/>
        <v>0</v>
      </c>
      <c r="L10" s="26"/>
    </row>
    <row r="11" spans="2:14" x14ac:dyDescent="0.2">
      <c r="B11" s="180">
        <v>4</v>
      </c>
      <c r="C11" s="181" t="s">
        <v>162</v>
      </c>
      <c r="D11" s="182">
        <v>12</v>
      </c>
      <c r="E11" s="175"/>
      <c r="F11" s="182">
        <v>1</v>
      </c>
      <c r="G11" s="189">
        <f t="shared" si="0"/>
        <v>0</v>
      </c>
      <c r="H11" s="189">
        <f t="shared" si="0"/>
        <v>0</v>
      </c>
      <c r="I11" s="189">
        <f t="shared" si="0"/>
        <v>0</v>
      </c>
      <c r="L11" s="170"/>
    </row>
    <row r="12" spans="2:14" x14ac:dyDescent="0.2">
      <c r="B12" s="177">
        <v>5</v>
      </c>
      <c r="C12" s="178" t="s">
        <v>163</v>
      </c>
      <c r="D12" s="179">
        <v>12</v>
      </c>
      <c r="E12" s="175"/>
      <c r="F12" s="179">
        <v>2</v>
      </c>
      <c r="G12" s="189">
        <f t="shared" si="0"/>
        <v>0</v>
      </c>
      <c r="H12" s="189">
        <f t="shared" si="0"/>
        <v>0</v>
      </c>
      <c r="I12" s="189">
        <f t="shared" si="0"/>
        <v>0</v>
      </c>
      <c r="L12" s="26"/>
    </row>
    <row r="13" spans="2:14" x14ac:dyDescent="0.2">
      <c r="B13" s="180">
        <v>6</v>
      </c>
      <c r="C13" s="181" t="s">
        <v>164</v>
      </c>
      <c r="D13" s="182">
        <v>12</v>
      </c>
      <c r="E13" s="175"/>
      <c r="F13" s="182">
        <v>1</v>
      </c>
      <c r="G13" s="189">
        <f t="shared" si="0"/>
        <v>0</v>
      </c>
      <c r="H13" s="189">
        <f t="shared" si="0"/>
        <v>0</v>
      </c>
      <c r="I13" s="189">
        <f t="shared" si="0"/>
        <v>0</v>
      </c>
      <c r="L13" s="170"/>
    </row>
    <row r="14" spans="2:14" x14ac:dyDescent="0.2">
      <c r="B14" s="177">
        <v>7</v>
      </c>
      <c r="C14" s="178" t="s">
        <v>165</v>
      </c>
      <c r="D14" s="179">
        <v>12</v>
      </c>
      <c r="E14" s="175"/>
      <c r="F14" s="179">
        <v>1</v>
      </c>
      <c r="G14" s="189">
        <f t="shared" si="0"/>
        <v>0</v>
      </c>
      <c r="H14" s="189">
        <f t="shared" si="0"/>
        <v>0</v>
      </c>
      <c r="I14" s="189">
        <f t="shared" si="0"/>
        <v>0</v>
      </c>
      <c r="L14" s="26"/>
    </row>
    <row r="15" spans="2:14" x14ac:dyDescent="0.2">
      <c r="B15" s="180">
        <v>8</v>
      </c>
      <c r="C15" s="181" t="s">
        <v>166</v>
      </c>
      <c r="D15" s="182">
        <v>12</v>
      </c>
      <c r="E15" s="175"/>
      <c r="F15" s="182">
        <v>1</v>
      </c>
      <c r="G15" s="189">
        <f t="shared" si="0"/>
        <v>0</v>
      </c>
      <c r="H15" s="189">
        <f t="shared" si="0"/>
        <v>0</v>
      </c>
      <c r="I15" s="189">
        <f t="shared" si="0"/>
        <v>0</v>
      </c>
      <c r="L15" s="170"/>
    </row>
    <row r="16" spans="2:14" x14ac:dyDescent="0.2">
      <c r="B16" s="337" t="s">
        <v>167</v>
      </c>
      <c r="C16" s="337"/>
      <c r="D16" s="337"/>
      <c r="E16" s="337"/>
      <c r="F16" s="337"/>
      <c r="G16" s="190">
        <f>+SUM(G8:G15)</f>
        <v>0</v>
      </c>
      <c r="H16" s="190">
        <f>+SUM(H8:H15)</f>
        <v>0</v>
      </c>
      <c r="I16" s="190">
        <f>+SUM(I8:I15)</f>
        <v>0</v>
      </c>
      <c r="K16" s="221"/>
    </row>
    <row r="17" spans="2:11" x14ac:dyDescent="0.2">
      <c r="B17" s="169"/>
    </row>
    <row r="18" spans="2:11" ht="18" customHeight="1" x14ac:dyDescent="0.2">
      <c r="B18" s="338" t="s">
        <v>168</v>
      </c>
      <c r="C18" s="338"/>
      <c r="D18" s="338"/>
      <c r="E18" s="338"/>
      <c r="F18" s="338"/>
      <c r="G18" s="338"/>
      <c r="H18" s="338"/>
      <c r="I18" s="338"/>
      <c r="J18" s="166"/>
    </row>
    <row r="19" spans="2:11" ht="12" customHeight="1" x14ac:dyDescent="0.2">
      <c r="B19" s="340" t="s">
        <v>169</v>
      </c>
      <c r="C19" s="340"/>
      <c r="D19" s="340" t="s">
        <v>170</v>
      </c>
      <c r="E19" s="340" t="s">
        <v>152</v>
      </c>
      <c r="F19" s="340" t="s">
        <v>171</v>
      </c>
      <c r="G19" s="340"/>
      <c r="H19" s="340"/>
      <c r="I19" s="340"/>
      <c r="K19" s="340" t="s">
        <v>172</v>
      </c>
    </row>
    <row r="20" spans="2:11" ht="24" x14ac:dyDescent="0.2">
      <c r="B20" s="340"/>
      <c r="C20" s="340"/>
      <c r="D20" s="340"/>
      <c r="E20" s="340"/>
      <c r="F20" s="176" t="s">
        <v>154</v>
      </c>
      <c r="G20" s="176" t="s">
        <v>173</v>
      </c>
      <c r="H20" s="176" t="s">
        <v>174</v>
      </c>
      <c r="I20" s="176" t="s">
        <v>175</v>
      </c>
      <c r="K20" s="340"/>
    </row>
    <row r="21" spans="2:11" x14ac:dyDescent="0.2">
      <c r="B21" s="177">
        <v>1</v>
      </c>
      <c r="C21" s="183" t="s">
        <v>176</v>
      </c>
      <c r="D21" s="179">
        <v>60</v>
      </c>
      <c r="E21" s="175"/>
      <c r="F21" s="179">
        <v>1</v>
      </c>
      <c r="G21" s="179">
        <v>1</v>
      </c>
      <c r="H21" s="179">
        <v>1</v>
      </c>
      <c r="I21" s="179">
        <v>1</v>
      </c>
      <c r="K21" s="192">
        <f t="shared" ref="K21:K33" si="1">ROUND(E21/D21,2)</f>
        <v>0</v>
      </c>
    </row>
    <row r="22" spans="2:11" x14ac:dyDescent="0.2">
      <c r="B22" s="180">
        <v>2</v>
      </c>
      <c r="C22" s="184" t="s">
        <v>177</v>
      </c>
      <c r="D22" s="182">
        <v>60</v>
      </c>
      <c r="E22" s="175"/>
      <c r="F22" s="182">
        <v>1</v>
      </c>
      <c r="G22" s="182">
        <v>1</v>
      </c>
      <c r="H22" s="182">
        <v>1</v>
      </c>
      <c r="I22" s="182">
        <v>1</v>
      </c>
      <c r="K22" s="192">
        <f t="shared" si="1"/>
        <v>0</v>
      </c>
    </row>
    <row r="23" spans="2:11" x14ac:dyDescent="0.2">
      <c r="B23" s="177">
        <v>3</v>
      </c>
      <c r="C23" s="183" t="s">
        <v>178</v>
      </c>
      <c r="D23" s="179">
        <v>30</v>
      </c>
      <c r="E23" s="175"/>
      <c r="F23" s="179">
        <v>1</v>
      </c>
      <c r="G23" s="179">
        <v>1.37</v>
      </c>
      <c r="H23" s="179">
        <v>2</v>
      </c>
      <c r="I23" s="179">
        <v>2</v>
      </c>
      <c r="K23" s="192">
        <f t="shared" si="1"/>
        <v>0</v>
      </c>
    </row>
    <row r="24" spans="2:11" x14ac:dyDescent="0.2">
      <c r="B24" s="180">
        <v>4</v>
      </c>
      <c r="C24" s="184" t="s">
        <v>179</v>
      </c>
      <c r="D24" s="182">
        <v>120</v>
      </c>
      <c r="E24" s="175"/>
      <c r="F24" s="182">
        <v>1</v>
      </c>
      <c r="G24" s="182">
        <v>1</v>
      </c>
      <c r="H24" s="182">
        <v>1</v>
      </c>
      <c r="I24" s="182">
        <v>1</v>
      </c>
      <c r="K24" s="192">
        <f t="shared" si="1"/>
        <v>0</v>
      </c>
    </row>
    <row r="25" spans="2:11" x14ac:dyDescent="0.2">
      <c r="B25" s="177">
        <v>5</v>
      </c>
      <c r="C25" s="183" t="s">
        <v>180</v>
      </c>
      <c r="D25" s="179">
        <v>30</v>
      </c>
      <c r="E25" s="175"/>
      <c r="F25" s="179">
        <v>1</v>
      </c>
      <c r="G25" s="179">
        <v>1</v>
      </c>
      <c r="H25" s="179">
        <v>1</v>
      </c>
      <c r="I25" s="179">
        <v>1</v>
      </c>
      <c r="K25" s="192">
        <f t="shared" si="1"/>
        <v>0</v>
      </c>
    </row>
    <row r="26" spans="2:11" ht="24" x14ac:dyDescent="0.2">
      <c r="B26" s="180">
        <v>6</v>
      </c>
      <c r="C26" s="184" t="s">
        <v>181</v>
      </c>
      <c r="D26" s="182">
        <v>12</v>
      </c>
      <c r="E26" s="175"/>
      <c r="F26" s="182">
        <v>1</v>
      </c>
      <c r="G26" s="182">
        <v>1</v>
      </c>
      <c r="H26" s="182">
        <v>1</v>
      </c>
      <c r="I26" s="182">
        <v>1</v>
      </c>
      <c r="K26" s="192">
        <f t="shared" si="1"/>
        <v>0</v>
      </c>
    </row>
    <row r="27" spans="2:11" x14ac:dyDescent="0.2">
      <c r="B27" s="177">
        <v>7</v>
      </c>
      <c r="C27" s="183" t="s">
        <v>182</v>
      </c>
      <c r="D27" s="179">
        <v>30</v>
      </c>
      <c r="E27" s="175"/>
      <c r="F27" s="179">
        <v>1</v>
      </c>
      <c r="G27" s="179">
        <v>1</v>
      </c>
      <c r="H27" s="179">
        <v>1</v>
      </c>
      <c r="I27" s="179">
        <v>1</v>
      </c>
      <c r="K27" s="192">
        <f t="shared" si="1"/>
        <v>0</v>
      </c>
    </row>
    <row r="28" spans="2:11" x14ac:dyDescent="0.2">
      <c r="B28" s="180">
        <v>8</v>
      </c>
      <c r="C28" s="184" t="s">
        <v>183</v>
      </c>
      <c r="D28" s="182">
        <v>30</v>
      </c>
      <c r="E28" s="175"/>
      <c r="F28" s="182">
        <v>1</v>
      </c>
      <c r="G28" s="182">
        <v>1</v>
      </c>
      <c r="H28" s="182">
        <v>1</v>
      </c>
      <c r="I28" s="182">
        <v>1</v>
      </c>
      <c r="K28" s="192">
        <f t="shared" si="1"/>
        <v>0</v>
      </c>
    </row>
    <row r="29" spans="2:11" ht="24" x14ac:dyDescent="0.2">
      <c r="B29" s="177">
        <v>9</v>
      </c>
      <c r="C29" s="183" t="s">
        <v>184</v>
      </c>
      <c r="D29" s="179">
        <v>30</v>
      </c>
      <c r="E29" s="175"/>
      <c r="F29" s="179">
        <v>0.5</v>
      </c>
      <c r="G29" s="179">
        <v>0.5</v>
      </c>
      <c r="H29" s="179">
        <v>0.5</v>
      </c>
      <c r="I29" s="179">
        <v>0.5</v>
      </c>
      <c r="K29" s="192">
        <f t="shared" si="1"/>
        <v>0</v>
      </c>
    </row>
    <row r="30" spans="2:11" x14ac:dyDescent="0.2">
      <c r="B30" s="180">
        <v>10</v>
      </c>
      <c r="C30" s="184" t="s">
        <v>185</v>
      </c>
      <c r="D30" s="182">
        <v>36</v>
      </c>
      <c r="E30" s="175"/>
      <c r="F30" s="182">
        <v>0</v>
      </c>
      <c r="G30" s="182">
        <v>0</v>
      </c>
      <c r="H30" s="182">
        <v>0</v>
      </c>
      <c r="I30" s="182">
        <v>1</v>
      </c>
      <c r="K30" s="192">
        <f t="shared" si="1"/>
        <v>0</v>
      </c>
    </row>
    <row r="31" spans="2:11" x14ac:dyDescent="0.2">
      <c r="B31" s="177">
        <v>11</v>
      </c>
      <c r="C31" s="183" t="s">
        <v>186</v>
      </c>
      <c r="D31" s="179">
        <v>30</v>
      </c>
      <c r="E31" s="175"/>
      <c r="F31" s="179">
        <v>1</v>
      </c>
      <c r="G31" s="179">
        <v>1</v>
      </c>
      <c r="H31" s="179">
        <v>1</v>
      </c>
      <c r="I31" s="179">
        <v>1</v>
      </c>
      <c r="K31" s="192">
        <f t="shared" si="1"/>
        <v>0</v>
      </c>
    </row>
    <row r="32" spans="2:11" x14ac:dyDescent="0.2">
      <c r="B32" s="180">
        <v>12</v>
      </c>
      <c r="C32" s="184" t="s">
        <v>187</v>
      </c>
      <c r="D32" s="182">
        <v>30</v>
      </c>
      <c r="E32" s="175"/>
      <c r="F32" s="182">
        <v>1</v>
      </c>
      <c r="G32" s="182">
        <v>1</v>
      </c>
      <c r="H32" s="182">
        <v>1</v>
      </c>
      <c r="I32" s="182">
        <v>1</v>
      </c>
      <c r="K32" s="192">
        <f t="shared" si="1"/>
        <v>0</v>
      </c>
    </row>
    <row r="33" spans="2:11" x14ac:dyDescent="0.2">
      <c r="B33" s="177">
        <v>13</v>
      </c>
      <c r="C33" s="183" t="s">
        <v>188</v>
      </c>
      <c r="D33" s="179">
        <v>30</v>
      </c>
      <c r="E33" s="175"/>
      <c r="F33" s="179">
        <v>1</v>
      </c>
      <c r="G33" s="179">
        <v>1</v>
      </c>
      <c r="H33" s="179">
        <v>1</v>
      </c>
      <c r="I33" s="179">
        <v>1</v>
      </c>
      <c r="K33" s="192">
        <f t="shared" si="1"/>
        <v>0</v>
      </c>
    </row>
    <row r="34" spans="2:11" ht="15.75" customHeight="1" x14ac:dyDescent="0.2">
      <c r="B34" s="341"/>
      <c r="C34" s="341"/>
      <c r="D34" s="341"/>
      <c r="E34" s="194"/>
      <c r="F34" s="340" t="s">
        <v>189</v>
      </c>
      <c r="G34" s="340"/>
      <c r="H34" s="340"/>
      <c r="I34" s="340"/>
      <c r="K34" s="174"/>
    </row>
    <row r="35" spans="2:11" ht="12" customHeight="1" x14ac:dyDescent="0.2">
      <c r="B35" s="345" t="s">
        <v>190</v>
      </c>
      <c r="C35" s="346"/>
      <c r="D35" s="346"/>
      <c r="E35" s="347"/>
      <c r="F35" s="185">
        <f>SUMPRODUCT(F$21:F$33,$K$21:$K$33)-F26*K26</f>
        <v>0</v>
      </c>
      <c r="G35" s="185">
        <f>SUMPRODUCT(G$21:G$33,$K$21:$K$33)-G26*K26</f>
        <v>0</v>
      </c>
      <c r="H35" s="185">
        <f>SUMPRODUCT(H$21:H$33,$K$21:$K$33)-H26*K26</f>
        <v>0</v>
      </c>
      <c r="I35" s="185">
        <f>SUMPRODUCT(I$21:I$33,$K$21:$K$33)-I26*K26</f>
        <v>0</v>
      </c>
      <c r="K35" s="171"/>
    </row>
    <row r="36" spans="2:11" ht="12" customHeight="1" x14ac:dyDescent="0.2">
      <c r="B36" s="342" t="s">
        <v>191</v>
      </c>
      <c r="C36" s="343"/>
      <c r="D36" s="343"/>
      <c r="E36" s="344"/>
      <c r="F36" s="185">
        <f>SUMPRODUCT(F$21:F$33,$K$21:$K$33)-SUMPRODUCT(F23:F25,K23:K25)</f>
        <v>0</v>
      </c>
      <c r="G36" s="185">
        <f>SUMPRODUCT(G$21:G$33,$K$21:$K$33)-SUMPRODUCT(G23:G25,K23:K25)</f>
        <v>0</v>
      </c>
      <c r="H36" s="185">
        <f>SUMPRODUCT(H$21:H$33,$K$21:$K$33)-SUMPRODUCT(H23:H25,K23:K25)</f>
        <v>0</v>
      </c>
      <c r="I36" s="185">
        <f>SUMPRODUCT(I$21:I$33,$K$21:$K$33)-SUMPRODUCT(I23:I25,K23:K25)</f>
        <v>0</v>
      </c>
      <c r="K36" s="172"/>
    </row>
    <row r="37" spans="2:11" ht="12" customHeight="1" x14ac:dyDescent="0.2">
      <c r="B37" s="342" t="s">
        <v>192</v>
      </c>
      <c r="C37" s="343"/>
      <c r="D37" s="343"/>
      <c r="E37" s="344"/>
      <c r="F37" s="185">
        <f>SUMPRODUCT(F$21:F$33,$K$21:$K$33)-SUMPRODUCT(F23:F26,$K$23:$K$26)</f>
        <v>0</v>
      </c>
      <c r="G37" s="185">
        <f>SUMPRODUCT(G$21:G$33,$K$21:$K$33)-SUMPRODUCT(G23:G26,$K$23:$K$26)</f>
        <v>0</v>
      </c>
      <c r="H37" s="185">
        <f>SUMPRODUCT(H$21:H$33,$K$21:$K$33)-SUMPRODUCT(H23:H26,$K$23:$K$26)</f>
        <v>0</v>
      </c>
      <c r="I37" s="185">
        <f>SUMPRODUCT(I$21:I$33,$K$21:$K$33)-SUMPRODUCT(I23:I26,$K$23:$K$26)</f>
        <v>0</v>
      </c>
      <c r="K37" s="172"/>
    </row>
    <row r="38" spans="2:11" ht="3.75" customHeight="1" x14ac:dyDescent="0.2">
      <c r="B38" s="173"/>
      <c r="C38" s="173"/>
      <c r="D38" s="173"/>
      <c r="E38" s="173"/>
      <c r="F38" s="171"/>
      <c r="G38" s="171"/>
      <c r="H38" s="171"/>
      <c r="I38" s="171"/>
      <c r="K38" s="172"/>
    </row>
    <row r="39" spans="2:11" ht="14.25" customHeight="1" x14ac:dyDescent="0.2">
      <c r="B39" s="337" t="s">
        <v>193</v>
      </c>
      <c r="C39" s="337"/>
      <c r="D39" s="337"/>
      <c r="E39" s="193"/>
      <c r="F39" s="188">
        <v>1</v>
      </c>
      <c r="G39" s="187">
        <v>1.37</v>
      </c>
      <c r="H39" s="188">
        <v>2</v>
      </c>
      <c r="I39" s="188">
        <v>2</v>
      </c>
      <c r="K39" s="172"/>
    </row>
  </sheetData>
  <sheetProtection algorithmName="SHA-512" hashValue="67MP6RiRXAl4GQislN4xWbKD+/I3ugnwRhwm+4xTRTsOQ0cJv5rIlADdnMEm0OCuzFinDNL+gQzJHZSd/tw7YQ==" saltValue="1o1nazeh/lwAdUT8VjrP0Q==" spinCount="100000" sheet="1" objects="1" scenarios="1"/>
  <mergeCells count="20">
    <mergeCell ref="B39:D39"/>
    <mergeCell ref="F34:I34"/>
    <mergeCell ref="B34:D34"/>
    <mergeCell ref="B37:E37"/>
    <mergeCell ref="K19:K20"/>
    <mergeCell ref="B19:C20"/>
    <mergeCell ref="D19:D20"/>
    <mergeCell ref="F19:I19"/>
    <mergeCell ref="E19:E20"/>
    <mergeCell ref="B35:E35"/>
    <mergeCell ref="B36:E36"/>
    <mergeCell ref="B16:F16"/>
    <mergeCell ref="B18:I18"/>
    <mergeCell ref="B3:I3"/>
    <mergeCell ref="G5:I5"/>
    <mergeCell ref="F4:F7"/>
    <mergeCell ref="G7:I7"/>
    <mergeCell ref="D4:D7"/>
    <mergeCell ref="B4:C7"/>
    <mergeCell ref="E4:E7"/>
  </mergeCells>
  <conditionalFormatting sqref="E8:E15">
    <cfRule type="cellIs" dxfId="2" priority="2" operator="greaterThan">
      <formula>0</formula>
    </cfRule>
  </conditionalFormatting>
  <conditionalFormatting sqref="E21:E33">
    <cfRule type="cellIs" dxfId="1" priority="1" operator="greaterThan">
      <formula>0</formula>
    </cfRule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61" orientation="portrait" r:id="rId1"/>
  <headerFooter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MI562"/>
  <sheetViews>
    <sheetView showGridLines="0" zoomScale="90" zoomScaleNormal="90" workbookViewId="0">
      <pane xSplit="4" ySplit="2" topLeftCell="V3" activePane="bottomRight" state="frozen"/>
      <selection pane="topRight" activeCell="L25" sqref="L25"/>
      <selection pane="bottomLeft" activeCell="L25" sqref="L25"/>
      <selection pane="bottomRight" activeCell="AE25" sqref="AE25"/>
    </sheetView>
  </sheetViews>
  <sheetFormatPr defaultColWidth="9.140625" defaultRowHeight="12" x14ac:dyDescent="0.25"/>
  <cols>
    <col min="1" max="1" width="4" style="6" customWidth="1"/>
    <col min="2" max="2" width="18.28515625" style="6" customWidth="1"/>
    <col min="3" max="3" width="7.7109375" style="6" customWidth="1"/>
    <col min="4" max="4" width="34.5703125" style="28" customWidth="1"/>
    <col min="5" max="5" width="9.7109375" style="28" customWidth="1"/>
    <col min="6" max="6" width="5.140625" style="28" customWidth="1"/>
    <col min="7" max="7" width="7.85546875" style="28" customWidth="1"/>
    <col min="8" max="8" width="8.7109375" style="28" customWidth="1"/>
    <col min="9" max="10" width="9.140625" style="28" customWidth="1"/>
    <col min="11" max="11" width="7.28515625" style="29" customWidth="1"/>
    <col min="12" max="13" width="8.85546875" style="29" customWidth="1"/>
    <col min="14" max="14" width="8.5703125" style="29" customWidth="1"/>
    <col min="15" max="15" width="8.85546875" style="30" customWidth="1"/>
    <col min="16" max="16" width="9.42578125" style="29" customWidth="1"/>
    <col min="17" max="17" width="11.5703125" style="29" bestFit="1" customWidth="1"/>
    <col min="18" max="18" width="12.5703125" style="29" bestFit="1" customWidth="1"/>
    <col min="19" max="19" width="11.42578125" style="29" customWidth="1"/>
    <col min="20" max="20" width="6.42578125" style="40" customWidth="1"/>
    <col min="21" max="21" width="13.7109375" style="30" customWidth="1"/>
    <col min="22" max="22" width="11.42578125" style="6" customWidth="1"/>
    <col min="23" max="23" width="14.28515625" style="25" customWidth="1"/>
    <col min="24" max="24" width="0.42578125" style="25" customWidth="1"/>
    <col min="25" max="25" width="11.42578125" style="25" customWidth="1"/>
    <col min="26" max="26" width="8.42578125" style="25" customWidth="1"/>
    <col min="27" max="27" width="11.28515625" style="25" customWidth="1"/>
    <col min="28" max="28" width="0.5703125" style="25" customWidth="1"/>
    <col min="29" max="29" width="8.7109375" style="25" hidden="1" customWidth="1"/>
    <col min="30" max="30" width="8.7109375" style="25" customWidth="1"/>
    <col min="31" max="31" width="10.42578125" style="25" bestFit="1" customWidth="1"/>
    <col min="32" max="36" width="9.140625" style="25"/>
    <col min="37" max="37" width="10" style="25" bestFit="1" customWidth="1"/>
    <col min="38" max="347" width="9.140625" style="25"/>
    <col min="348" max="16384" width="9.140625" style="6"/>
  </cols>
  <sheetData>
    <row r="1" spans="1:347" x14ac:dyDescent="0.25">
      <c r="A1" s="356" t="s">
        <v>140</v>
      </c>
      <c r="B1" s="356" t="s">
        <v>194</v>
      </c>
      <c r="C1" s="356" t="s">
        <v>117</v>
      </c>
      <c r="D1" s="356" t="s">
        <v>118</v>
      </c>
      <c r="E1" s="348" t="s">
        <v>119</v>
      </c>
      <c r="F1" s="356" t="s">
        <v>195</v>
      </c>
      <c r="G1" s="356" t="s">
        <v>196</v>
      </c>
      <c r="H1" s="348" t="s">
        <v>197</v>
      </c>
      <c r="I1" s="348" t="s">
        <v>198</v>
      </c>
      <c r="J1" s="348" t="s">
        <v>199</v>
      </c>
      <c r="K1" s="348" t="s">
        <v>200</v>
      </c>
      <c r="L1" s="358" t="s">
        <v>201</v>
      </c>
      <c r="M1" s="358"/>
      <c r="N1" s="358"/>
      <c r="O1" s="358"/>
      <c r="P1" s="358"/>
      <c r="Q1" s="358"/>
      <c r="R1" s="348" t="s">
        <v>202</v>
      </c>
      <c r="S1" s="348" t="s">
        <v>203</v>
      </c>
      <c r="T1" s="348" t="s">
        <v>204</v>
      </c>
      <c r="U1" s="348" t="s">
        <v>205</v>
      </c>
      <c r="V1" s="348" t="s">
        <v>206</v>
      </c>
      <c r="W1" s="348" t="s">
        <v>207</v>
      </c>
      <c r="X1" s="20"/>
      <c r="Y1" s="348" t="s">
        <v>208</v>
      </c>
      <c r="Z1" s="348" t="s">
        <v>285</v>
      </c>
      <c r="AA1" s="348" t="s">
        <v>209</v>
      </c>
      <c r="AC1" s="348" t="s">
        <v>210</v>
      </c>
      <c r="AD1" s="348" t="s">
        <v>211</v>
      </c>
      <c r="MI1" s="6"/>
    </row>
    <row r="2" spans="1:347" ht="48" x14ac:dyDescent="0.25">
      <c r="A2" s="357"/>
      <c r="B2" s="357"/>
      <c r="C2" s="357"/>
      <c r="D2" s="357"/>
      <c r="E2" s="349"/>
      <c r="F2" s="357"/>
      <c r="G2" s="357"/>
      <c r="H2" s="349"/>
      <c r="I2" s="349"/>
      <c r="J2" s="349"/>
      <c r="K2" s="349"/>
      <c r="L2" s="115" t="s">
        <v>70</v>
      </c>
      <c r="M2" s="115" t="s">
        <v>212</v>
      </c>
      <c r="N2" s="115" t="s">
        <v>106</v>
      </c>
      <c r="O2" s="155" t="s">
        <v>213</v>
      </c>
      <c r="P2" s="115" t="s">
        <v>214</v>
      </c>
      <c r="Q2" s="115" t="s">
        <v>215</v>
      </c>
      <c r="R2" s="349"/>
      <c r="S2" s="349"/>
      <c r="T2" s="349"/>
      <c r="U2" s="349"/>
      <c r="V2" s="349"/>
      <c r="W2" s="349"/>
      <c r="X2" s="20"/>
      <c r="Y2" s="349"/>
      <c r="Z2" s="349"/>
      <c r="AA2" s="349"/>
      <c r="AC2" s="349"/>
      <c r="AD2" s="349"/>
      <c r="AF2" s="31"/>
      <c r="MI2" s="6"/>
    </row>
    <row r="3" spans="1:347" s="26" customFormat="1" ht="36" x14ac:dyDescent="0.25">
      <c r="A3" s="21">
        <v>1</v>
      </c>
      <c r="B3" s="22" t="str">
        <f>VLOOKUP($A3,'Indicadores Financeiros'!$A$118:$J$227,2,FALSE)</f>
        <v>HORAS EVENTUAIS E EXTRAS PARA USO EM TODAS AS RAJ'S</v>
      </c>
      <c r="C3" s="21">
        <v>680030</v>
      </c>
      <c r="D3" s="7" t="str">
        <f>VLOOKUP($C3,'Indicadores Financeiros'!$A$107:$J$114,2,FALSE)</f>
        <v>Vigilante noturno - eventual - arma de fogo</v>
      </c>
      <c r="E3" s="7" t="str">
        <f>VLOOKUP($C3,'Indicadores Financeiros'!$A$107:$J$114,3,FALSE)</f>
        <v>Posto/Hora</v>
      </c>
      <c r="F3" s="4">
        <f>VLOOKUP($A3,'Indicadores Financeiros'!$A$118:$J$227,10,FALSE)</f>
        <v>1</v>
      </c>
      <c r="G3" s="4">
        <f>(VLOOKUP($C3,'Indicadores Financeiros'!$A$107:$J$114,6,FALSE))</f>
        <v>1</v>
      </c>
      <c r="H3" s="201">
        <f>VLOOKUP($C3,'Indicadores Financeiros'!$A$107:$J$114,7,FALSE)</f>
        <v>21</v>
      </c>
      <c r="I3" s="198">
        <f>IF(OR(C3=680018,C3=680023,C3=680028,C3=680021),21,IF(OR(E3="Posto/Dia",E3="Posto/Dia Líder"),INT(VLOOKUP($C3,'Indicadores Financeiros'!$A$107:$J$114,7,FALSE)*G3)+IF(OR(E3="Posto/Dia",E3="Posto/Dia Líder"),1,0),0))</f>
        <v>0</v>
      </c>
      <c r="J3" s="118">
        <v>60</v>
      </c>
      <c r="K3" s="70">
        <f t="shared" ref="K3:K7" si="0">IF(OR(E3="Posto/Dia",E3="Posto/Dia Líder"),I3*J3,J3)</f>
        <v>60</v>
      </c>
      <c r="L3" s="71">
        <f>ROUND((IF(VLOOKUP($C3,'Indicadores Financeiros'!$A$107:$J$114,4,FALSE)="S",'Indicadores Financeiros'!$J$91+'Indicadores Financeiros'!$J$92+'Indicadores Financeiros'!$J$93+'Indicadores Financeiros'!$J$94+IF(E3="posto/dia",'Indicadores Financeiros'!$J$95,0)+IF(E3="posto/hora extra",'Indicadores Financeiros'!$J$85*('Indicadores Financeiros'!$J$91+'Indicadores Financeiros'!$J$92+'Indicadores Financeiros'!$J$93+'Indicadores Financeiros'!$J$94),0),'Indicadores Financeiros'!$J$91+'Indicadores Financeiros'!$J$92+IF(E3="posto/dia líder",'Indicadores Financeiros'!$J$96,0)+IF(E3="posto/hora extra",'Indicadores Financeiros'!$J$85*('Indicadores Financeiros'!$J$91+'Indicadores Financeiros'!$J$92),0))),2)</f>
        <v>0</v>
      </c>
      <c r="M3" s="71">
        <f>IF(C3=680004,ROUND((L3-'Indicadores Financeiros'!$J$95)*'Indicadores Financeiros'!$J$62,2),ROUND(L3*'Indicadores Financeiros'!$J$62,2))</f>
        <v>0</v>
      </c>
      <c r="N3" s="48">
        <f>IF(OR(E3="posto/dia",E3="posto/dia líder"),ROUND('Indicadores Financeiros'!$J$98+'Indicadores Financeiros'!$J$99+'Indicadores Financeiros'!$J$101+'Indicadores Financeiros'!$J$102+ROUND(('Indicadores Financeiros'!$J$103*'Relatório Custo'!$H3),2)+'Indicadores Financeiros'!$J$100,2)+IF(ROUND((VLOOKUP($A3,'Indicadores Financeiros'!$A$118:$J$227,9,FALSE)*H3)-('Indicadores Financeiros'!$J$91*6%),2)&lt;0,0,ROUND((VLOOKUP($A3,'Indicadores Financeiros'!$A$118:$J$227,9,FALSE)*H3)-('Indicadores Financeiros'!$J$91*6%),2)),IF(E3="posto/hora",IF('Indicadores Financeiros'!$J$91=0,0,ROUND((VLOOKUP($B3,'Indicadores Financeiros'!$B$118:$I$129,8,FALSE)+'Indicadores Financeiros'!$J$103+'Indicadores Financeiros'!$J$86)*$H3,2)),0))</f>
        <v>0</v>
      </c>
      <c r="O3" s="48">
        <f>IF($E3="posto/hora extra",0,IF(OR(E3="posto/dia",E3="posto/dia líder"),VLOOKUP($C3,'Indicadores Financeiros'!$A$107:$J$114,8,FALSE)+VLOOKUP($C3,'Indicadores Financeiros'!$A$107:$J$114,9,FALSE)+VLOOKUP($C3,'Indicadores Financeiros'!$A$107:$J$114,10,FALSE),IF('Indicadores Financeiros'!$J$91=0,0,(VLOOKUP($C3,'Indicadores Financeiros'!$A$107:$J$114,9,FALSE)+VLOOKUP('Relatório Custo'!$C3,'Indicadores Financeiros'!$A$107:$J$114,10,FALSE)+('Indicadores Financeiros'!$J$87*'Relatório Custo'!$H3)))))</f>
        <v>0</v>
      </c>
      <c r="P3" s="48">
        <f>ROUND((L3+M3+N3+O3)*VLOOKUP($C3,'Indicadores Financeiros'!$A$107:$M$114,5,FALSE),2)</f>
        <v>0</v>
      </c>
      <c r="Q3" s="74">
        <f t="shared" ref="Q3:Q7" si="1">SUM(L3:P3)</f>
        <v>0</v>
      </c>
      <c r="R3" s="74">
        <f t="shared" ref="R3:R9" si="2">ROUND(Q3*G3,2)</f>
        <v>0</v>
      </c>
      <c r="S3" s="75">
        <f t="shared" ref="S3:S4" si="3">ROUND(R3/IF(OR(E3="Posto/Hora",E3="Posto/hora extra"),220,H3*IF(G3=2,G3,1)),2)</f>
        <v>0</v>
      </c>
      <c r="T3" s="46">
        <f>VLOOKUP($A3,'Indicadores Financeiros'!$A$118:$J$227,8,FALSE)</f>
        <v>5.2600000000000001E-2</v>
      </c>
      <c r="U3" s="76">
        <f t="shared" ref="U3:U7" si="4">ROUND(S3*(1+T3),2)</f>
        <v>0</v>
      </c>
      <c r="V3" s="24">
        <f t="shared" ref="V3:V10" si="5">ROUND(K3*U3,2)</f>
        <v>0</v>
      </c>
      <c r="W3" s="84">
        <f>V3*('Indicadores Financeiros'!$F$13-F3+1)</f>
        <v>0</v>
      </c>
      <c r="X3" s="20"/>
      <c r="Y3" s="106">
        <f>IF(AND(C3=680027,E3="posto/dia líder"),ROUND(('Indicadores Financeiros'!$J$91+'Indicadores Financeiros'!$J$92+'Indicadores Financeiros'!$J$96)*'Relatório Custo'!G3*'Relatório Custo'!J3,2),ROUND(IF(E3="posto/dia",(IF(VLOOKUP($C3,'Indicadores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Financeiros'!$J$92)),0)*G3*J3,2))</f>
        <v>0</v>
      </c>
      <c r="Z3" s="42">
        <f>IF(OR(E3="posto/dia",E3="posto/dia líder"),'Indicadores Financeiros'!$J$70,0)</f>
        <v>0</v>
      </c>
      <c r="AA3" s="41">
        <f>ROUND(Y3*$Z3,2)</f>
        <v>0</v>
      </c>
      <c r="AB3" s="25"/>
      <c r="AC3" s="23">
        <f>IF(E3="posto/dia",ROUND((ROUND(((VLOOKUP($A3,'Indicadores Financeiros'!$A$118:$J$227,9,FALSE)*H3)-ROUND(('Indicadores Financeiros'!$J$91*6%),2))/H3,2)+ROUND('Indicadores Financeiros'!$J$103,2)+ROUND(VLOOKUP($C3,'Indicadores Financeiros'!$A$107:$J$110,9,FALSE)/H3,2)+ROUND((L3*'Indicadores Financeiros'!$J$60/H3),2))*(1+T3),2),0)</f>
        <v>0</v>
      </c>
      <c r="AD3" s="23">
        <f t="shared" ref="AD3:AD10" si="6">IF(OR(E3="Posto/Dia",E3="Posto/Dia Líder"),ROUND(U3/IF(OR(C3=680010,C3=680023),600,720),2),0)</f>
        <v>0</v>
      </c>
      <c r="AE3" s="116"/>
      <c r="AF3" s="117"/>
      <c r="AG3" s="117"/>
      <c r="AH3" s="31"/>
      <c r="AI3" s="31"/>
      <c r="AJ3" s="31"/>
      <c r="AK3" s="31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  <c r="GY3" s="25"/>
      <c r="GZ3" s="25"/>
      <c r="HA3" s="25"/>
      <c r="HB3" s="25"/>
      <c r="HC3" s="25"/>
      <c r="HD3" s="25"/>
      <c r="HE3" s="25"/>
      <c r="HF3" s="25"/>
      <c r="HG3" s="25"/>
      <c r="HH3" s="25"/>
      <c r="HI3" s="25"/>
      <c r="HJ3" s="25"/>
      <c r="HK3" s="25"/>
      <c r="HL3" s="25"/>
      <c r="HM3" s="25"/>
      <c r="HN3" s="25"/>
      <c r="HO3" s="25"/>
      <c r="HP3" s="25"/>
      <c r="HQ3" s="25"/>
      <c r="HR3" s="25"/>
      <c r="HS3" s="25"/>
      <c r="HT3" s="25"/>
      <c r="HU3" s="25"/>
      <c r="HV3" s="25"/>
      <c r="HW3" s="25"/>
      <c r="HX3" s="25"/>
      <c r="HY3" s="25"/>
      <c r="HZ3" s="25"/>
      <c r="IA3" s="25"/>
      <c r="IB3" s="25"/>
      <c r="IC3" s="25"/>
      <c r="ID3" s="25"/>
      <c r="IE3" s="25"/>
      <c r="IF3" s="25"/>
      <c r="IG3" s="25"/>
      <c r="IH3" s="25"/>
      <c r="II3" s="25"/>
      <c r="IJ3" s="25"/>
      <c r="IK3" s="25"/>
      <c r="IL3" s="25"/>
      <c r="IM3" s="25"/>
      <c r="IN3" s="25"/>
      <c r="IO3" s="25"/>
      <c r="IP3" s="25"/>
      <c r="IQ3" s="25"/>
      <c r="IR3" s="25"/>
      <c r="IS3" s="25"/>
      <c r="IT3" s="25"/>
      <c r="IU3" s="25"/>
      <c r="IV3" s="25"/>
      <c r="IW3" s="25"/>
      <c r="IX3" s="25"/>
      <c r="IY3" s="25"/>
      <c r="IZ3" s="25"/>
      <c r="JA3" s="25"/>
      <c r="JB3" s="25"/>
      <c r="JC3" s="25"/>
      <c r="JD3" s="25"/>
      <c r="JE3" s="25"/>
      <c r="JF3" s="25"/>
      <c r="JG3" s="25"/>
      <c r="JH3" s="25"/>
      <c r="JI3" s="25"/>
      <c r="JJ3" s="25"/>
      <c r="JK3" s="25"/>
      <c r="JL3" s="25"/>
      <c r="JM3" s="25"/>
      <c r="JN3" s="25"/>
      <c r="JO3" s="25"/>
      <c r="JP3" s="25"/>
      <c r="JQ3" s="25"/>
      <c r="JR3" s="25"/>
      <c r="JS3" s="25"/>
      <c r="JT3" s="25"/>
      <c r="JU3" s="25"/>
      <c r="JV3" s="25"/>
      <c r="JW3" s="25"/>
      <c r="JX3" s="25"/>
      <c r="JY3" s="25"/>
      <c r="JZ3" s="25"/>
      <c r="KA3" s="25"/>
      <c r="KB3" s="25"/>
      <c r="KC3" s="25"/>
      <c r="KD3" s="25"/>
      <c r="KE3" s="25"/>
      <c r="KF3" s="25"/>
      <c r="KG3" s="25"/>
      <c r="KH3" s="25"/>
      <c r="KI3" s="25"/>
      <c r="KJ3" s="25"/>
      <c r="KK3" s="25"/>
      <c r="KL3" s="25"/>
      <c r="KM3" s="25"/>
      <c r="KN3" s="25"/>
      <c r="KO3" s="25"/>
      <c r="KP3" s="25"/>
      <c r="KQ3" s="25"/>
      <c r="KR3" s="25"/>
      <c r="KS3" s="25"/>
      <c r="KT3" s="25"/>
      <c r="KU3" s="25"/>
      <c r="KV3" s="25"/>
      <c r="KW3" s="25"/>
      <c r="KX3" s="25"/>
      <c r="KY3" s="25"/>
      <c r="KZ3" s="25"/>
      <c r="LA3" s="25"/>
      <c r="LB3" s="25"/>
      <c r="LC3" s="25"/>
      <c r="LD3" s="25"/>
      <c r="LE3" s="25"/>
      <c r="LF3" s="25"/>
      <c r="LG3" s="25"/>
      <c r="LH3" s="25"/>
      <c r="LI3" s="25"/>
      <c r="LJ3" s="25"/>
      <c r="LK3" s="25"/>
      <c r="LL3" s="25"/>
      <c r="LM3" s="25"/>
      <c r="LN3" s="25"/>
      <c r="LO3" s="25"/>
      <c r="LP3" s="25"/>
      <c r="LQ3" s="25"/>
      <c r="LR3" s="25"/>
      <c r="LS3" s="25"/>
      <c r="LT3" s="25"/>
      <c r="LU3" s="25"/>
      <c r="LV3" s="25"/>
      <c r="LW3" s="25"/>
      <c r="LX3" s="25"/>
      <c r="LY3" s="25"/>
      <c r="LZ3" s="25"/>
      <c r="MA3" s="25"/>
      <c r="MB3" s="25"/>
      <c r="MC3" s="25"/>
      <c r="MD3" s="25"/>
      <c r="ME3" s="25"/>
      <c r="MF3" s="25"/>
      <c r="MG3" s="25"/>
      <c r="MH3" s="25"/>
    </row>
    <row r="4" spans="1:347" s="26" customFormat="1" ht="36" x14ac:dyDescent="0.25">
      <c r="A4" s="21">
        <v>1</v>
      </c>
      <c r="B4" s="22" t="str">
        <f>VLOOKUP($A4,'Indicadores Financeiros'!$A$118:$J$227,2,FALSE)</f>
        <v>HORAS EVENTUAIS E EXTRAS PARA USO EM TODAS AS RAJ'S</v>
      </c>
      <c r="C4" s="21">
        <v>680031</v>
      </c>
      <c r="D4" s="7" t="str">
        <f>VLOOKUP($C4,'Indicadores Financeiros'!$A$107:$J$114,2,FALSE)</f>
        <v>Vigilante diurno - Hora extra - Posto 44 horas semanais - arma de fogo</v>
      </c>
      <c r="E4" s="7" t="str">
        <f>VLOOKUP($C4,'Indicadores Financeiros'!$A$107:$J$114,3,FALSE)</f>
        <v>Posto/Hora extra</v>
      </c>
      <c r="F4" s="4">
        <f>VLOOKUP($A4,'Indicadores Financeiros'!$A$118:$J$227,10,FALSE)</f>
        <v>1</v>
      </c>
      <c r="G4" s="4">
        <f>(VLOOKUP($C4,'Indicadores Financeiros'!$A$107:$J$114,6,FALSE))</f>
        <v>1</v>
      </c>
      <c r="H4" s="201">
        <f>VLOOKUP($C4,'Indicadores Financeiros'!$A$107:$J$114,7,FALSE)</f>
        <v>21</v>
      </c>
      <c r="I4" s="198">
        <f>IF(OR(C4=680018,C4=680023,C4=680028,C4=680021),21,IF(OR(E4="Posto/Dia",E4="Posto/Dia Líder"),INT(VLOOKUP($C4,'Indicadores Financeiros'!$A$107:$J$114,7,FALSE)*G4)+IF(OR(E4="Posto/Dia",E4="Posto/Dia Líder"),1,0),0))</f>
        <v>0</v>
      </c>
      <c r="J4" s="118">
        <v>50</v>
      </c>
      <c r="K4" s="70">
        <f t="shared" si="0"/>
        <v>50</v>
      </c>
      <c r="L4" s="71">
        <f>ROUND((IF(VLOOKUP($C4,'Indicadores Financeiros'!$A$107:$J$114,4,FALSE)="S",'Indicadores Financeiros'!$J$91+'Indicadores Financeiros'!$J$92+'Indicadores Financeiros'!$J$93+'Indicadores Financeiros'!$J$94+IF(E4="posto/dia",'Indicadores Financeiros'!$J$95,0)+IF(E4="posto/hora extra",'Indicadores Financeiros'!$J$85*('Indicadores Financeiros'!$J$91+'Indicadores Financeiros'!$J$92+'Indicadores Financeiros'!$J$93+'Indicadores Financeiros'!$J$94),0),'Indicadores Financeiros'!$J$91+'Indicadores Financeiros'!$J$92+IF(E4="posto/dia líder",'Indicadores Financeiros'!$J$96,0)+IF(E4="posto/hora extra",'Indicadores Financeiros'!$J$85*('Indicadores Financeiros'!$J$91+'Indicadores Financeiros'!$J$92),0))),2)</f>
        <v>0</v>
      </c>
      <c r="M4" s="71">
        <f>IF(C4=680004,ROUND((L4-'Indicadores Financeiros'!$J$95)*'Indicadores Financeiros'!$J$62,2),ROUND(L4*'Indicadores Financeiros'!$J$62,2))</f>
        <v>0</v>
      </c>
      <c r="N4" s="48">
        <f>IF(OR(E4="posto/dia",E4="posto/dia líder"),ROUND('Indicadores Financeiros'!$J$98+'Indicadores Financeiros'!$J$99+'Indicadores Financeiros'!$J$101+'Indicadores Financeiros'!$J$102+ROUND(('Indicadores Financeiros'!$J$103*'Relatório Custo'!$H4),2)+'Indicadores Financeiros'!$J$100,2)+IF(ROUND((VLOOKUP($A4,'Indicadores Financeiros'!$A$118:$J$227,9,FALSE)*H4)-('Indicadores Financeiros'!$J$91*6%),2)&lt;0,0,ROUND((VLOOKUP($A4,'Indicadores Financeiros'!$A$118:$J$227,9,FALSE)*H4)-('Indicadores Financeiros'!$J$91*6%),2)),IF(E4="posto/hora",IF('Indicadores Financeiros'!$J$91=0,0,ROUND((VLOOKUP($B4,'Indicadores Financeiros'!$B$118:$I$129,8,FALSE)+'Indicadores Financeiros'!$J$103+'Indicadores Financeiros'!$J$86)*$H4,2)),0))</f>
        <v>0</v>
      </c>
      <c r="O4" s="48">
        <f>IF($E4="posto/hora extra",0,IF(OR(E4="posto/dia",E4="posto/dia líder"),VLOOKUP($C4,'Indicadores Financeiros'!$A$107:$J$114,8,FALSE)+VLOOKUP($C4,'Indicadores Financeiros'!$A$107:$J$114,9,FALSE)+VLOOKUP($C4,'Indicadores Financeiros'!$A$107:$J$114,10,FALSE),IF('Indicadores Financeiros'!$J$91=0,0,(VLOOKUP($C4,'Indicadores Financeiros'!$A$107:$J$114,9,FALSE)+VLOOKUP('Relatório Custo'!$C4,'Indicadores Financeiros'!$A$107:$J$114,10,FALSE)+('Indicadores Financeiros'!$J$87*'Relatório Custo'!$H4)))))</f>
        <v>0</v>
      </c>
      <c r="P4" s="48">
        <f>ROUND((L4+M4+N4+O4)*VLOOKUP($C4,'Indicadores Financeiros'!$A$107:$M$114,5,FALSE),2)</f>
        <v>0</v>
      </c>
      <c r="Q4" s="74">
        <f t="shared" si="1"/>
        <v>0</v>
      </c>
      <c r="R4" s="74">
        <f t="shared" si="2"/>
        <v>0</v>
      </c>
      <c r="S4" s="75">
        <f t="shared" si="3"/>
        <v>0</v>
      </c>
      <c r="T4" s="46">
        <f>VLOOKUP($A4,'Indicadores Financeiros'!$A$118:$J$227,8,FALSE)</f>
        <v>5.2600000000000001E-2</v>
      </c>
      <c r="U4" s="76">
        <f t="shared" si="4"/>
        <v>0</v>
      </c>
      <c r="V4" s="24">
        <f t="shared" si="5"/>
        <v>0</v>
      </c>
      <c r="W4" s="84">
        <f>V4*('Indicadores Financeiros'!$F$13-F4+1)</f>
        <v>0</v>
      </c>
      <c r="X4" s="20"/>
      <c r="Y4" s="106">
        <f>IF(AND(C4=680027,E4="posto/dia líder"),ROUND(('Indicadores Financeiros'!$J$91+'Indicadores Financeiros'!$J$92+'Indicadores Financeiros'!$J$96)*'Relatório Custo'!G4*'Relatório Custo'!J4,2),ROUND(IF(E4="posto/dia",(IF(VLOOKUP($C4,'Indicadores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Financeiros'!$J$92)),0)*G4*J4,2))</f>
        <v>0</v>
      </c>
      <c r="Z4" s="42">
        <f>IF(OR(E4="posto/dia",E4="posto/dia líder"),'Indicadores Financeiros'!$J$70,0)</f>
        <v>0</v>
      </c>
      <c r="AA4" s="41">
        <f>ROUND(Y4*$Z4,2)</f>
        <v>0</v>
      </c>
      <c r="AB4" s="25"/>
      <c r="AC4" s="23">
        <f>IF(E4="posto/dia",ROUND((ROUND(((VLOOKUP($A4,'Indicadores Financeiros'!$A$118:$J$227,9,FALSE)*H4)-ROUND(('Indicadores Financeiros'!$J$91*6%),2))/H4,2)+ROUND('Indicadores Financeiros'!$J$103,2)+ROUND(VLOOKUP($C4,'Indicadores Financeiros'!$A$107:$J$110,9,FALSE)/H4,2)+ROUND((L4*'Indicadores Financeiros'!$J$60/H4),2))*(1+T4),2),0)</f>
        <v>0</v>
      </c>
      <c r="AD4" s="23">
        <f t="shared" si="6"/>
        <v>0</v>
      </c>
      <c r="AE4" s="116"/>
      <c r="AF4" s="117"/>
      <c r="AG4" s="117"/>
      <c r="AH4" s="31"/>
      <c r="AI4" s="31"/>
      <c r="AJ4" s="31"/>
      <c r="AK4" s="31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  <c r="IX4" s="25"/>
      <c r="IY4" s="25"/>
      <c r="IZ4" s="25"/>
      <c r="JA4" s="25"/>
      <c r="JB4" s="25"/>
      <c r="JC4" s="25"/>
      <c r="JD4" s="25"/>
      <c r="JE4" s="25"/>
      <c r="JF4" s="25"/>
      <c r="JG4" s="25"/>
      <c r="JH4" s="25"/>
      <c r="JI4" s="25"/>
      <c r="JJ4" s="25"/>
      <c r="JK4" s="25"/>
      <c r="JL4" s="25"/>
      <c r="JM4" s="25"/>
      <c r="JN4" s="25"/>
      <c r="JO4" s="25"/>
      <c r="JP4" s="25"/>
      <c r="JQ4" s="25"/>
      <c r="JR4" s="25"/>
      <c r="JS4" s="25"/>
      <c r="JT4" s="25"/>
      <c r="JU4" s="25"/>
      <c r="JV4" s="25"/>
      <c r="JW4" s="25"/>
      <c r="JX4" s="25"/>
      <c r="JY4" s="25"/>
      <c r="JZ4" s="25"/>
      <c r="KA4" s="25"/>
      <c r="KB4" s="25"/>
      <c r="KC4" s="25"/>
      <c r="KD4" s="25"/>
      <c r="KE4" s="25"/>
      <c r="KF4" s="25"/>
      <c r="KG4" s="25"/>
      <c r="KH4" s="25"/>
      <c r="KI4" s="25"/>
      <c r="KJ4" s="25"/>
      <c r="KK4" s="25"/>
      <c r="KL4" s="25"/>
      <c r="KM4" s="25"/>
      <c r="KN4" s="25"/>
      <c r="KO4" s="25"/>
      <c r="KP4" s="25"/>
      <c r="KQ4" s="25"/>
      <c r="KR4" s="25"/>
      <c r="KS4" s="25"/>
      <c r="KT4" s="25"/>
      <c r="KU4" s="25"/>
      <c r="KV4" s="25"/>
      <c r="KW4" s="25"/>
      <c r="KX4" s="25"/>
      <c r="KY4" s="25"/>
      <c r="KZ4" s="25"/>
      <c r="LA4" s="25"/>
      <c r="LB4" s="25"/>
      <c r="LC4" s="25"/>
      <c r="LD4" s="25"/>
      <c r="LE4" s="25"/>
      <c r="LF4" s="25"/>
      <c r="LG4" s="25"/>
      <c r="LH4" s="25"/>
      <c r="LI4" s="25"/>
      <c r="LJ4" s="25"/>
      <c r="LK4" s="25"/>
      <c r="LL4" s="25"/>
      <c r="LM4" s="25"/>
      <c r="LN4" s="25"/>
      <c r="LO4" s="25"/>
      <c r="LP4" s="25"/>
      <c r="LQ4" s="25"/>
      <c r="LR4" s="25"/>
      <c r="LS4" s="25"/>
      <c r="LT4" s="25"/>
      <c r="LU4" s="25"/>
      <c r="LV4" s="25"/>
      <c r="LW4" s="25"/>
      <c r="LX4" s="25"/>
      <c r="LY4" s="25"/>
      <c r="LZ4" s="25"/>
      <c r="MA4" s="25"/>
      <c r="MB4" s="25"/>
      <c r="MC4" s="25"/>
      <c r="MD4" s="25"/>
      <c r="ME4" s="25"/>
      <c r="MF4" s="25"/>
      <c r="MG4" s="25"/>
      <c r="MH4" s="25"/>
    </row>
    <row r="5" spans="1:347" s="26" customFormat="1" ht="36" x14ac:dyDescent="0.25">
      <c r="A5" s="21">
        <v>1</v>
      </c>
      <c r="B5" s="22" t="str">
        <f>VLOOKUP($A5,'Indicadores Financeiros'!$A$118:$J$227,2,FALSE)</f>
        <v>HORAS EVENTUAIS E EXTRAS PARA USO EM TODAS AS RAJ'S</v>
      </c>
      <c r="C5" s="21">
        <v>680032</v>
      </c>
      <c r="D5" s="7" t="str">
        <f>VLOOKUP($C5,'Indicadores Financeiros'!$A$107:$J$114,2,FALSE)</f>
        <v>Vigilante noturno - Hora extra - Posto 44 horas semanais - arma de fogo</v>
      </c>
      <c r="E5" s="7" t="str">
        <f>VLOOKUP($C5,'Indicadores Financeiros'!$A$107:$J$114,3,FALSE)</f>
        <v>Posto/Hora extra</v>
      </c>
      <c r="F5" s="4">
        <f>VLOOKUP($A5,'Indicadores Financeiros'!$A$118:$J$227,10,FALSE)</f>
        <v>1</v>
      </c>
      <c r="G5" s="4">
        <f>(VLOOKUP($C5,'Indicadores Financeiros'!$A$107:$J$114,6,FALSE))</f>
        <v>1</v>
      </c>
      <c r="H5" s="201">
        <f>VLOOKUP($C5,'Indicadores Financeiros'!$A$107:$J$114,7,FALSE)</f>
        <v>21</v>
      </c>
      <c r="I5" s="198">
        <f>IF(OR(C5=680018,C5=680023,C5=680028,C5=680021),21,IF(OR(E5="Posto/Dia",E5="Posto/Dia Líder"),INT(VLOOKUP($C5,'Indicadores Financeiros'!$A$107:$J$114,7,FALSE)*G5)+IF(OR(E5="Posto/Dia",E5="Posto/Dia Líder"),1,0),0))</f>
        <v>0</v>
      </c>
      <c r="J5" s="118">
        <v>50</v>
      </c>
      <c r="K5" s="70">
        <f t="shared" si="0"/>
        <v>50</v>
      </c>
      <c r="L5" s="71">
        <f>ROUND((IF(VLOOKUP($C5,'Indicadores Financeiros'!$A$107:$J$114,4,FALSE)="S",'Indicadores Financeiros'!$J$91+'Indicadores Financeiros'!$J$92+'Indicadores Financeiros'!$J$93+'Indicadores Financeiros'!$J$94+IF(E5="posto/dia",'Indicadores Financeiros'!$J$95,0)+IF(E5="posto/hora extra",'Indicadores Financeiros'!$J$85*('Indicadores Financeiros'!$J$91+'Indicadores Financeiros'!$J$92+'Indicadores Financeiros'!$J$93+'Indicadores Financeiros'!$J$94),0),'Indicadores Financeiros'!$J$91+'Indicadores Financeiros'!$J$92+IF(E5="posto/dia líder",'Indicadores Financeiros'!$J$96,0)+IF(E5="posto/hora extra",'Indicadores Financeiros'!$J$85*('Indicadores Financeiros'!$J$91+'Indicadores Financeiros'!$J$92),0))),2)</f>
        <v>0</v>
      </c>
      <c r="M5" s="71">
        <f>IF(C5=680004,ROUND((L5-'Indicadores Financeiros'!$J$95)*'Indicadores Financeiros'!$J$62,2),ROUND(L5*'Indicadores Financeiros'!$J$62,2))</f>
        <v>0</v>
      </c>
      <c r="N5" s="48">
        <f>IF(OR(E5="posto/dia",E5="posto/dia líder"),ROUND('Indicadores Financeiros'!$J$98+'Indicadores Financeiros'!$J$99+'Indicadores Financeiros'!$J$101+'Indicadores Financeiros'!$J$102+ROUND(('Indicadores Financeiros'!$J$103*'Relatório Custo'!$H5),2)+'Indicadores Financeiros'!$J$100,2)+IF(ROUND((VLOOKUP($A5,'Indicadores Financeiros'!$A$118:$J$227,9,FALSE)*H5)-('Indicadores Financeiros'!$J$91*6%),2)&lt;0,0,ROUND((VLOOKUP($A5,'Indicadores Financeiros'!$A$118:$J$227,9,FALSE)*H5)-('Indicadores Financeiros'!$J$91*6%),2)),IF(E5="posto/hora",IF('Indicadores Financeiros'!$J$91=0,0,ROUND((VLOOKUP($B5,'Indicadores Financeiros'!$B$118:$I$129,8,FALSE)+'Indicadores Financeiros'!$J$103+'Indicadores Financeiros'!$J$86)*$H5,2)),0))</f>
        <v>0</v>
      </c>
      <c r="O5" s="48">
        <f>IF($E5="posto/hora extra",0,IF(OR(E5="posto/dia",E5="posto/dia líder"),VLOOKUP($C5,'Indicadores Financeiros'!$A$107:$J$114,8,FALSE)+VLOOKUP($C5,'Indicadores Financeiros'!$A$107:$J$114,9,FALSE)+VLOOKUP($C5,'Indicadores Financeiros'!$A$107:$J$114,10,FALSE),IF('Indicadores Financeiros'!$J$91=0,0,(VLOOKUP($C5,'Indicadores Financeiros'!$A$107:$J$114,9,FALSE)+VLOOKUP('Relatório Custo'!$C5,'Indicadores Financeiros'!$A$107:$J$114,10,FALSE)+('Indicadores Financeiros'!$J$87*'Relatório Custo'!$H5)))))</f>
        <v>0</v>
      </c>
      <c r="P5" s="48">
        <f>ROUND((L5+M5+N5+O5)*VLOOKUP($C5,'Indicadores Financeiros'!$A$107:$M$114,5,FALSE),2)</f>
        <v>0</v>
      </c>
      <c r="Q5" s="74">
        <f t="shared" si="1"/>
        <v>0</v>
      </c>
      <c r="R5" s="74">
        <f t="shared" si="2"/>
        <v>0</v>
      </c>
      <c r="S5" s="205">
        <f t="shared" ref="S5:S9" si="7">ROUND(R5/IF(OR(E5="Posto/Hora",E5="Posto/hora extra"),220,H5*IF(G5=2,G5,1)),2)</f>
        <v>0</v>
      </c>
      <c r="T5" s="46">
        <f>VLOOKUP($A5,'Indicadores Financeiros'!$A$118:$J$227,8,FALSE)</f>
        <v>5.2600000000000001E-2</v>
      </c>
      <c r="U5" s="76">
        <f t="shared" si="4"/>
        <v>0</v>
      </c>
      <c r="V5" s="24">
        <f t="shared" si="5"/>
        <v>0</v>
      </c>
      <c r="W5" s="84">
        <f>V5*('Indicadores Financeiros'!$F$13-F5+1)</f>
        <v>0</v>
      </c>
      <c r="X5" s="20"/>
      <c r="Y5" s="106">
        <f>IF(AND(C5=680027,E5="posto/dia líder"),ROUND(('Indicadores Financeiros'!$J$91+'Indicadores Financeiros'!$J$92+'Indicadores Financeiros'!$J$96)*'Relatório Custo'!G5*'Relatório Custo'!J5,2),ROUND(IF(E5="posto/dia",(IF(VLOOKUP($C5,'Indicadores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Financeiros'!$J$92)),0)*G5*J5,2))</f>
        <v>0</v>
      </c>
      <c r="Z5" s="42">
        <f>IF(OR(E5="posto/dia",E5="posto/dia líder"),'Indicadores Financeiros'!$J$70,0)</f>
        <v>0</v>
      </c>
      <c r="AA5" s="41">
        <f t="shared" ref="AA5:AA7" si="8">ROUND(Y5*$Z5,2)</f>
        <v>0</v>
      </c>
      <c r="AB5" s="25"/>
      <c r="AC5" s="23">
        <f>IF(E5="posto/dia",ROUND((ROUND(((VLOOKUP($A5,'Indicadores Financeiros'!$A$118:$J$227,9,FALSE)*H5)-ROUND(('Indicadores Financeiros'!$J$91*6%),2))/H5,2)+ROUND('Indicadores Financeiros'!$J$103,2)+ROUND(VLOOKUP($C5,'Indicadores Financeiros'!$A$107:$J$110,9,FALSE)/H5,2)+ROUND((L5*'Indicadores Financeiros'!$J$60/H5),2))*(1+T5),2),0)</f>
        <v>0</v>
      </c>
      <c r="AD5" s="23">
        <f>IF(OR(E5="Posto/Dia",E5="Posto/Dia Líder"),ROUND(U5/IF(OR(C5=680010,C5=680023),600,720),2),0)</f>
        <v>0</v>
      </c>
      <c r="AE5" s="116"/>
      <c r="AF5" s="117"/>
      <c r="AG5" s="117"/>
      <c r="AH5" s="31"/>
      <c r="AI5" s="31"/>
      <c r="AJ5" s="31"/>
      <c r="AK5" s="31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  <c r="IX5" s="25"/>
      <c r="IY5" s="25"/>
      <c r="IZ5" s="25"/>
      <c r="JA5" s="25"/>
      <c r="JB5" s="25"/>
      <c r="JC5" s="25"/>
      <c r="JD5" s="25"/>
      <c r="JE5" s="25"/>
      <c r="JF5" s="25"/>
      <c r="JG5" s="25"/>
      <c r="JH5" s="25"/>
      <c r="JI5" s="25"/>
      <c r="JJ5" s="25"/>
      <c r="JK5" s="25"/>
      <c r="JL5" s="25"/>
      <c r="JM5" s="25"/>
      <c r="JN5" s="25"/>
      <c r="JO5" s="25"/>
      <c r="JP5" s="25"/>
      <c r="JQ5" s="25"/>
      <c r="JR5" s="25"/>
      <c r="JS5" s="25"/>
      <c r="JT5" s="25"/>
      <c r="JU5" s="25"/>
      <c r="JV5" s="25"/>
      <c r="JW5" s="25"/>
      <c r="JX5" s="25"/>
      <c r="JY5" s="25"/>
      <c r="JZ5" s="25"/>
      <c r="KA5" s="25"/>
      <c r="KB5" s="25"/>
      <c r="KC5" s="25"/>
      <c r="KD5" s="25"/>
      <c r="KE5" s="25"/>
      <c r="KF5" s="25"/>
      <c r="KG5" s="25"/>
      <c r="KH5" s="25"/>
      <c r="KI5" s="25"/>
      <c r="KJ5" s="25"/>
      <c r="KK5" s="25"/>
      <c r="KL5" s="25"/>
      <c r="KM5" s="25"/>
      <c r="KN5" s="25"/>
      <c r="KO5" s="25"/>
      <c r="KP5" s="25"/>
      <c r="KQ5" s="25"/>
      <c r="KR5" s="25"/>
      <c r="KS5" s="25"/>
      <c r="KT5" s="25"/>
      <c r="KU5" s="25"/>
      <c r="KV5" s="25"/>
      <c r="KW5" s="25"/>
      <c r="KX5" s="25"/>
      <c r="KY5" s="25"/>
      <c r="KZ5" s="25"/>
      <c r="LA5" s="25"/>
      <c r="LB5" s="25"/>
      <c r="LC5" s="25"/>
      <c r="LD5" s="25"/>
      <c r="LE5" s="25"/>
      <c r="LF5" s="25"/>
      <c r="LG5" s="25"/>
      <c r="LH5" s="25"/>
      <c r="LI5" s="25"/>
      <c r="LJ5" s="25"/>
      <c r="LK5" s="25"/>
      <c r="LL5" s="25"/>
      <c r="LM5" s="25"/>
      <c r="LN5" s="25"/>
      <c r="LO5" s="25"/>
      <c r="LP5" s="25"/>
      <c r="LQ5" s="25"/>
      <c r="LR5" s="25"/>
      <c r="LS5" s="25"/>
      <c r="LT5" s="25"/>
      <c r="LU5" s="25"/>
      <c r="LV5" s="25"/>
      <c r="LW5" s="25"/>
      <c r="LX5" s="25"/>
      <c r="LY5" s="25"/>
      <c r="LZ5" s="25"/>
      <c r="MA5" s="25"/>
      <c r="MB5" s="25"/>
      <c r="MC5" s="25"/>
      <c r="MD5" s="25"/>
      <c r="ME5" s="25"/>
      <c r="MF5" s="25"/>
      <c r="MG5" s="25"/>
      <c r="MH5" s="25"/>
    </row>
    <row r="6" spans="1:347" s="26" customFormat="1" ht="36" x14ac:dyDescent="0.25">
      <c r="A6" s="21">
        <v>1</v>
      </c>
      <c r="B6" s="22" t="str">
        <f>VLOOKUP($A6,'Indicadores Financeiros'!$A$118:$J$227,2,FALSE)</f>
        <v>HORAS EVENTUAIS E EXTRAS PARA USO EM TODAS AS RAJ'S</v>
      </c>
      <c r="C6" s="21">
        <v>680034</v>
      </c>
      <c r="D6" s="7" t="str">
        <f>VLOOKUP($C6,'Indicadores Financeiros'!$A$107:$J$114,2,FALSE)</f>
        <v>Vigilante diurno - eventual - pagamento hora trabalhada - arma de fogo</v>
      </c>
      <c r="E6" s="7" t="str">
        <f>VLOOKUP($C6,'Indicadores Financeiros'!$A$107:$J$114,3,FALSE)</f>
        <v>Posto/Hora</v>
      </c>
      <c r="F6" s="4">
        <f>VLOOKUP($A6,'Indicadores Financeiros'!$A$118:$J$227,10,FALSE)</f>
        <v>1</v>
      </c>
      <c r="G6" s="4">
        <f>(VLOOKUP($C6,'Indicadores Financeiros'!$A$107:$J$114,6,FALSE))</f>
        <v>1</v>
      </c>
      <c r="H6" s="201">
        <f>VLOOKUP($C6,'Indicadores Financeiros'!$A$107:$J$114,7,FALSE)</f>
        <v>21</v>
      </c>
      <c r="I6" s="198">
        <f>IF(OR(C6=680018,C6=680023,C6=680028,C6=680021),21,IF(OR(E6="Posto/Dia",E6="Posto/Dia Líder"),INT(VLOOKUP($C6,'Indicadores Financeiros'!$A$107:$J$114,7,FALSE)*G6)+IF(OR(E6="Posto/Dia",E6="Posto/Dia Líder"),1,0),0))</f>
        <v>0</v>
      </c>
      <c r="J6" s="118">
        <v>60</v>
      </c>
      <c r="K6" s="70">
        <f t="shared" ref="K6" si="9">IF(OR(E6="Posto/Dia",E6="Posto/Dia Líder"),I6*J6,J6)</f>
        <v>60</v>
      </c>
      <c r="L6" s="71">
        <f>ROUND((IF(VLOOKUP($C6,'Indicadores Financeiros'!$A$107:$J$114,4,FALSE)="S",'Indicadores Financeiros'!$J$91+'Indicadores Financeiros'!$J$92+'Indicadores Financeiros'!$J$93+'Indicadores Financeiros'!$J$94+IF(E6="posto/dia",'Indicadores Financeiros'!$J$95,0)+IF(E6="posto/hora extra",'Indicadores Financeiros'!$J$85*('Indicadores Financeiros'!$J$91+'Indicadores Financeiros'!$J$92+'Indicadores Financeiros'!$J$93+'Indicadores Financeiros'!$J$94),0),'Indicadores Financeiros'!$J$91+'Indicadores Financeiros'!$J$92+IF(E6="posto/dia líder",'Indicadores Financeiros'!$J$96,0)+IF(E6="posto/hora extra",'Indicadores Financeiros'!$J$85*('Indicadores Financeiros'!$J$91+'Indicadores Financeiros'!$J$92),0))),2)</f>
        <v>0</v>
      </c>
      <c r="M6" s="71">
        <f>IF(C6=680004,ROUND((L6-'Indicadores Financeiros'!$J$95)*'Indicadores Financeiros'!$J$62,2),ROUND(L6*'Indicadores Financeiros'!$J$62,2))</f>
        <v>0</v>
      </c>
      <c r="N6" s="48">
        <f>IF(OR(E6="posto/dia",E6="posto/dia líder"),ROUND('Indicadores Financeiros'!$J$98+'Indicadores Financeiros'!$J$99+'Indicadores Financeiros'!$J$101+'Indicadores Financeiros'!$J$102+ROUND(('Indicadores Financeiros'!$J$103*'Relatório Custo'!$H6),2)+'Indicadores Financeiros'!$J$100,2)+IF(ROUND((VLOOKUP($A6,'Indicadores Financeiros'!$A$118:$J$227,9,FALSE)*H6)-('Indicadores Financeiros'!$J$91*6%),2)&lt;0,0,ROUND((VLOOKUP($A6,'Indicadores Financeiros'!$A$118:$J$227,9,FALSE)*H6)-('Indicadores Financeiros'!$J$91*6%),2)),IF(E6="posto/hora",IF('Indicadores Financeiros'!$J$91=0,0,ROUND((VLOOKUP($B6,'Indicadores Financeiros'!$B$118:$I$129,8,FALSE)+'Indicadores Financeiros'!$J$103+'Indicadores Financeiros'!$J$86)*$H6,2)),0))</f>
        <v>0</v>
      </c>
      <c r="O6" s="48">
        <f>IF($E6="posto/hora extra",0,IF(OR(E6="posto/dia",E6="posto/dia líder"),VLOOKUP($C6,'Indicadores Financeiros'!$A$107:$J$114,8,FALSE)+VLOOKUP($C6,'Indicadores Financeiros'!$A$107:$J$114,9,FALSE)+VLOOKUP($C6,'Indicadores Financeiros'!$A$107:$J$114,10,FALSE),IF('Indicadores Financeiros'!$J$91=0,0,(VLOOKUP($C6,'Indicadores Financeiros'!$A$107:$J$114,9,FALSE)+VLOOKUP('Relatório Custo'!$C6,'Indicadores Financeiros'!$A$107:$J$114,10,FALSE)+('Indicadores Financeiros'!$J$87*'Relatório Custo'!$H6)))))</f>
        <v>0</v>
      </c>
      <c r="P6" s="48">
        <f>ROUND((L6+M6+N6+O6)*VLOOKUP($C6,'Indicadores Financeiros'!$A$107:$M$114,5,FALSE),2)</f>
        <v>0</v>
      </c>
      <c r="Q6" s="74">
        <f t="shared" ref="Q6" si="10">SUM(L6:P6)</f>
        <v>0</v>
      </c>
      <c r="R6" s="74">
        <f t="shared" ref="R6" si="11">ROUND(Q6*G6,2)</f>
        <v>0</v>
      </c>
      <c r="S6" s="205">
        <f t="shared" ref="S6" si="12">ROUND(R6/IF(OR(E6="Posto/Hora",E6="Posto/hora extra"),220,H6*IF(G6=2,G6,1)),2)</f>
        <v>0</v>
      </c>
      <c r="T6" s="46">
        <f>VLOOKUP($A6,'Indicadores Financeiros'!$A$118:$J$227,8,FALSE)</f>
        <v>5.2600000000000001E-2</v>
      </c>
      <c r="U6" s="76">
        <f t="shared" ref="U6" si="13">ROUND(S6*(1+T6),2)</f>
        <v>0</v>
      </c>
      <c r="V6" s="24">
        <f t="shared" ref="V6" si="14">ROUND(K6*U6,2)</f>
        <v>0</v>
      </c>
      <c r="W6" s="84">
        <f>V6*('Indicadores Financeiros'!$F$13-F6+1)</f>
        <v>0</v>
      </c>
      <c r="X6" s="20"/>
      <c r="Y6" s="106">
        <f>IF(AND(C6=680027,E6="posto/dia líder"),ROUND(('Indicadores Financeiros'!$J$91+'Indicadores Financeiros'!$J$92+'Indicadores Financeiros'!$J$96)*'Relatório Custo'!G6*'Relatório Custo'!J6,2),ROUND(IF(E6="posto/dia",(IF(VLOOKUP($C6,'Indicadores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Financeiros'!$J$92)),0)*G6*J6,2))</f>
        <v>0</v>
      </c>
      <c r="Z6" s="42">
        <f>IF(OR(E6="posto/dia",E6="posto/dia líder"),'Indicadores Financeiros'!$J$70,0)</f>
        <v>0</v>
      </c>
      <c r="AA6" s="41">
        <f t="shared" ref="AA6" si="15">ROUND(Y6*$Z6,2)</f>
        <v>0</v>
      </c>
      <c r="AB6" s="25"/>
      <c r="AC6" s="23">
        <f>IF(E6="posto/dia",ROUND((ROUND(((VLOOKUP($A6,'Indicadores Financeiros'!$A$118:$J$227,9,FALSE)*H6)-ROUND(('Indicadores Financeiros'!$J$91*6%),2))/H6,2)+ROUND('Indicadores Financeiros'!$J$103,2)+ROUND(VLOOKUP($C6,'Indicadores Financeiros'!$A$107:$J$110,9,FALSE)/H6,2)+ROUND((L6*'Indicadores Financeiros'!$J$60/H6),2))*(1+T6),2),0)</f>
        <v>0</v>
      </c>
      <c r="AD6" s="23">
        <f>IF(OR(E6="Posto/Dia",E6="Posto/Dia Líder"),ROUND(U6/IF(OR(C6=680010,C6=680023),600,720),2),0)</f>
        <v>0</v>
      </c>
      <c r="AE6" s="116"/>
      <c r="AF6" s="117"/>
      <c r="AG6" s="117"/>
      <c r="AH6" s="31"/>
      <c r="AI6" s="31"/>
      <c r="AJ6" s="31"/>
      <c r="AK6" s="31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  <c r="IX6" s="25"/>
      <c r="IY6" s="25"/>
      <c r="IZ6" s="25"/>
      <c r="JA6" s="25"/>
      <c r="JB6" s="25"/>
      <c r="JC6" s="25"/>
      <c r="JD6" s="25"/>
      <c r="JE6" s="25"/>
      <c r="JF6" s="25"/>
      <c r="JG6" s="25"/>
      <c r="JH6" s="25"/>
      <c r="JI6" s="25"/>
      <c r="JJ6" s="25"/>
      <c r="JK6" s="25"/>
      <c r="JL6" s="25"/>
      <c r="JM6" s="25"/>
      <c r="JN6" s="25"/>
      <c r="JO6" s="25"/>
      <c r="JP6" s="25"/>
      <c r="JQ6" s="25"/>
      <c r="JR6" s="25"/>
      <c r="JS6" s="25"/>
      <c r="JT6" s="25"/>
      <c r="JU6" s="25"/>
      <c r="JV6" s="25"/>
      <c r="JW6" s="25"/>
      <c r="JX6" s="25"/>
      <c r="JY6" s="25"/>
      <c r="JZ6" s="25"/>
      <c r="KA6" s="25"/>
      <c r="KB6" s="25"/>
      <c r="KC6" s="25"/>
      <c r="KD6" s="25"/>
      <c r="KE6" s="25"/>
      <c r="KF6" s="25"/>
      <c r="KG6" s="25"/>
      <c r="KH6" s="25"/>
      <c r="KI6" s="25"/>
      <c r="KJ6" s="25"/>
      <c r="KK6" s="25"/>
      <c r="KL6" s="25"/>
      <c r="KM6" s="25"/>
      <c r="KN6" s="25"/>
      <c r="KO6" s="25"/>
      <c r="KP6" s="25"/>
      <c r="KQ6" s="25"/>
      <c r="KR6" s="25"/>
      <c r="KS6" s="25"/>
      <c r="KT6" s="25"/>
      <c r="KU6" s="25"/>
      <c r="KV6" s="25"/>
      <c r="KW6" s="25"/>
      <c r="KX6" s="25"/>
      <c r="KY6" s="25"/>
      <c r="KZ6" s="25"/>
      <c r="LA6" s="25"/>
      <c r="LB6" s="25"/>
      <c r="LC6" s="25"/>
      <c r="LD6" s="25"/>
      <c r="LE6" s="25"/>
      <c r="LF6" s="25"/>
      <c r="LG6" s="25"/>
      <c r="LH6" s="25"/>
      <c r="LI6" s="25"/>
      <c r="LJ6" s="25"/>
      <c r="LK6" s="25"/>
      <c r="LL6" s="25"/>
      <c r="LM6" s="25"/>
      <c r="LN6" s="25"/>
      <c r="LO6" s="25"/>
      <c r="LP6" s="25"/>
      <c r="LQ6" s="25"/>
      <c r="LR6" s="25"/>
      <c r="LS6" s="25"/>
      <c r="LT6" s="25"/>
      <c r="LU6" s="25"/>
      <c r="LV6" s="25"/>
      <c r="LW6" s="25"/>
      <c r="LX6" s="25"/>
      <c r="LY6" s="25"/>
      <c r="LZ6" s="25"/>
      <c r="MA6" s="25"/>
      <c r="MB6" s="25"/>
      <c r="MC6" s="25"/>
      <c r="MD6" s="25"/>
      <c r="ME6" s="25"/>
      <c r="MF6" s="25"/>
      <c r="MG6" s="25"/>
      <c r="MH6" s="25"/>
    </row>
    <row r="7" spans="1:347" s="26" customFormat="1" ht="36" x14ac:dyDescent="0.25">
      <c r="A7" s="21">
        <v>2</v>
      </c>
      <c r="B7" s="22" t="str">
        <f>VLOOKUP($A7,'Indicadores Financeiros'!$A$118:$J$227,2,FALSE)</f>
        <v>CATANDUVA I</v>
      </c>
      <c r="C7" s="4">
        <v>680004</v>
      </c>
      <c r="D7" s="7" t="str">
        <f>VLOOKUP($C7,'Indicadores Financeiros'!$A$107:$J$114,2,FALSE)</f>
        <v>Posto de vigilante noturno: 12 horas - escala de 12 x 36 de segunda-feira a domingo</v>
      </c>
      <c r="E7" s="7" t="str">
        <f>VLOOKUP($C7,'Indicadores Financeiros'!$A$107:$J$114,3,FALSE)</f>
        <v>Posto/Dia</v>
      </c>
      <c r="F7" s="4">
        <f>VLOOKUP($A7,'Indicadores Financeiros'!$A$118:$J$227,10,FALSE)</f>
        <v>1</v>
      </c>
      <c r="G7" s="4">
        <f>(VLOOKUP($C7,'Indicadores Financeiros'!$A$107:$J$114,6,FALSE))</f>
        <v>2</v>
      </c>
      <c r="H7" s="201">
        <f>VLOOKUP($C7,'Indicadores Financeiros'!$A$107:$J$114,7,FALSE)</f>
        <v>15.22</v>
      </c>
      <c r="I7" s="198">
        <f>IF(OR(C7=680018,C7=680023,C7=680028,C7=680021),21,IF(OR(E7="Posto/Dia",E7="Posto/Dia Líder"),INT(VLOOKUP($C7,'Indicadores Financeiros'!$A$107:$J$114,7,FALSE)*G7)+IF(OR(E7="Posto/Dia",E7="Posto/Dia Líder"),1,0),0))</f>
        <v>31</v>
      </c>
      <c r="J7" s="118">
        <v>1</v>
      </c>
      <c r="K7" s="70">
        <f t="shared" si="0"/>
        <v>31</v>
      </c>
      <c r="L7" s="71">
        <f>ROUND((IF(VLOOKUP($C7,'Indicadores Financeiros'!$A$107:$J$114,4,FALSE)="S",'Indicadores Financeiros'!$J$91+'Indicadores Financeiros'!$J$92+'Indicadores Financeiros'!$J$93+'Indicadores Financeiros'!$J$94+IF(E7="posto/dia",'Indicadores Financeiros'!$J$95,0)+IF(E7="posto/hora extra",'Indicadores Financeiros'!$J$85*('Indicadores Financeiros'!$J$91+'Indicadores Financeiros'!$J$92+'Indicadores Financeiros'!$J$93+'Indicadores Financeiros'!$J$94),0),'Indicadores Financeiros'!$J$91+'Indicadores Financeiros'!$J$92+IF(E7="posto/dia líder",'Indicadores Financeiros'!$J$96,0)+IF(E7="posto/hora extra",'Indicadores Financeiros'!$J$85*('Indicadores Financeiros'!$J$91+'Indicadores Financeiros'!$J$92),0))),2)</f>
        <v>0</v>
      </c>
      <c r="M7" s="71">
        <f>IF(C7=680004,ROUND((L7-'Indicadores Financeiros'!$J$95)*'Indicadores Financeiros'!$J$62,2),ROUND(L7*'Indicadores Financeiros'!$J$62,2))</f>
        <v>0</v>
      </c>
      <c r="N7" s="48">
        <f>IF(OR(E7="posto/dia",E7="posto/dia líder"),ROUND('Indicadores Financeiros'!$J$98+'Indicadores Financeiros'!$J$99+'Indicadores Financeiros'!$J$101+'Indicadores Financeiros'!$J$102+ROUND(('Indicadores Financeiros'!$J$103*'Relatório Custo'!$H7),2)+'Indicadores Financeiros'!$J$100,2)+IF(ROUND((VLOOKUP($A7,'Indicadores Financeiros'!$A$118:$J$227,9,FALSE)*H7)-('Indicadores Financeiros'!$J$91*6%),2)&lt;0,0,ROUND((VLOOKUP($A7,'Indicadores Financeiros'!$A$118:$J$227,9,FALSE)*H7)-('Indicadores Financeiros'!$J$91*6%),2)),IF(E7="posto/hora",IF('Indicadores Financeiros'!$J$91=0,0,ROUND((VLOOKUP($B7,'Indicadores Financeiros'!$B$118:$I$129,8,FALSE)+'Indicadores Financeiros'!$J$103+'Indicadores Financeiros'!$J$86)*$H7,2)),0))</f>
        <v>0</v>
      </c>
      <c r="O7" s="48">
        <f>IF($E7="posto/hora extra",0,IF(OR(E7="posto/dia",E7="posto/dia líder"),VLOOKUP($C7,'Indicadores Financeiros'!$A$107:$J$114,8,FALSE)+VLOOKUP($C7,'Indicadores Financeiros'!$A$107:$J$114,9,FALSE)+VLOOKUP($C7,'Indicadores Financeiros'!$A$107:$J$114,10,FALSE),IF('Indicadores Financeiros'!$J$91=0,0,(VLOOKUP($C7,'Indicadores Financeiros'!$A$107:$J$114,9,FALSE)+VLOOKUP('Relatório Custo'!$C7,'Indicadores Financeiros'!$A$107:$J$114,10,FALSE)+('Indicadores Financeiros'!$J$87*'Relatório Custo'!$H7)))))</f>
        <v>0</v>
      </c>
      <c r="P7" s="48">
        <f>ROUND((L7+M7+N7+O7)*VLOOKUP($C7,'Indicadores Financeiros'!$A$107:$M$114,5,FALSE),2)</f>
        <v>0</v>
      </c>
      <c r="Q7" s="74">
        <f t="shared" si="1"/>
        <v>0</v>
      </c>
      <c r="R7" s="74">
        <f t="shared" si="2"/>
        <v>0</v>
      </c>
      <c r="S7" s="205">
        <f t="shared" si="7"/>
        <v>0</v>
      </c>
      <c r="T7" s="46">
        <f>VLOOKUP($A7,'Indicadores Financeiros'!$A$118:$J$227,8,FALSE)</f>
        <v>4.1700000000000001E-2</v>
      </c>
      <c r="U7" s="76">
        <f t="shared" si="4"/>
        <v>0</v>
      </c>
      <c r="V7" s="24">
        <f t="shared" si="5"/>
        <v>0</v>
      </c>
      <c r="W7" s="84">
        <f>V7*('Indicadores Financeiros'!$F$13-F7+1)</f>
        <v>0</v>
      </c>
      <c r="X7" s="20"/>
      <c r="Y7" s="106">
        <f>IF(AND(C7=680027,E7="posto/dia líder"),ROUND(('Indicadores Financeiros'!$J$91+'Indicadores Financeiros'!$J$92+'Indicadores Financeiros'!$J$96)*'Relatório Custo'!G7*'Relatório Custo'!J7,2),ROUND(IF(E7="posto/dia",(IF(VLOOKUP($C7,'Indicadores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Financeiros'!$J$92)),0)*G7*J7,2))</f>
        <v>0</v>
      </c>
      <c r="Z7" s="42">
        <f>IF(OR(E7="posto/dia",E7="posto/dia líder"),'Indicadores Financeiros'!$J$70,0)</f>
        <v>0.31359999999999999</v>
      </c>
      <c r="AA7" s="41">
        <f t="shared" si="8"/>
        <v>0</v>
      </c>
      <c r="AB7" s="25"/>
      <c r="AC7" s="23">
        <f>IF(E7="posto/dia",ROUND((ROUND(((VLOOKUP($A7,'Indicadores Financeiros'!$A$118:$J$227,9,FALSE)*H7)-ROUND(('Indicadores Financeiros'!$J$91*6%),2))/H7,2)+ROUND('Indicadores Financeiros'!$J$103,2)+ROUND(VLOOKUP($C7,'Indicadores Financeiros'!$A$107:$J$110,9,FALSE)/H7,2)+ROUND((L7*'Indicadores Financeiros'!$J$60/H7),2))*(1+T7),2),0)</f>
        <v>0</v>
      </c>
      <c r="AD7" s="23">
        <f t="shared" si="6"/>
        <v>0</v>
      </c>
      <c r="AE7" s="117"/>
      <c r="AF7" s="117"/>
      <c r="AG7" s="117"/>
      <c r="AH7" s="31"/>
      <c r="AI7" s="31"/>
      <c r="AJ7" s="31"/>
      <c r="AK7" s="31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  <c r="IX7" s="25"/>
      <c r="IY7" s="25"/>
      <c r="IZ7" s="25"/>
      <c r="JA7" s="25"/>
      <c r="JB7" s="25"/>
      <c r="JC7" s="25"/>
      <c r="JD7" s="25"/>
      <c r="JE7" s="25"/>
      <c r="JF7" s="25"/>
      <c r="JG7" s="25"/>
      <c r="JH7" s="25"/>
      <c r="JI7" s="25"/>
      <c r="JJ7" s="25"/>
      <c r="JK7" s="25"/>
      <c r="JL7" s="25"/>
      <c r="JM7" s="25"/>
      <c r="JN7" s="25"/>
      <c r="JO7" s="25"/>
      <c r="JP7" s="25"/>
      <c r="JQ7" s="25"/>
      <c r="JR7" s="25"/>
      <c r="JS7" s="25"/>
      <c r="JT7" s="25"/>
      <c r="JU7" s="25"/>
      <c r="JV7" s="25"/>
      <c r="JW7" s="25"/>
      <c r="JX7" s="25"/>
      <c r="JY7" s="25"/>
      <c r="JZ7" s="25"/>
      <c r="KA7" s="25"/>
      <c r="KB7" s="25"/>
      <c r="KC7" s="25"/>
      <c r="KD7" s="25"/>
      <c r="KE7" s="25"/>
      <c r="KF7" s="25"/>
      <c r="KG7" s="25"/>
      <c r="KH7" s="25"/>
      <c r="KI7" s="25"/>
      <c r="KJ7" s="25"/>
      <c r="KK7" s="25"/>
      <c r="KL7" s="25"/>
      <c r="KM7" s="25"/>
      <c r="KN7" s="25"/>
      <c r="KO7" s="25"/>
      <c r="KP7" s="25"/>
      <c r="KQ7" s="25"/>
      <c r="KR7" s="25"/>
      <c r="KS7" s="25"/>
      <c r="KT7" s="25"/>
      <c r="KU7" s="25"/>
      <c r="KV7" s="25"/>
      <c r="KW7" s="25"/>
      <c r="KX7" s="25"/>
      <c r="KY7" s="25"/>
      <c r="KZ7" s="25"/>
      <c r="LA7" s="25"/>
      <c r="LB7" s="25"/>
      <c r="LC7" s="25"/>
      <c r="LD7" s="25"/>
      <c r="LE7" s="25"/>
      <c r="LF7" s="25"/>
      <c r="LG7" s="25"/>
      <c r="LH7" s="25"/>
      <c r="LI7" s="25"/>
      <c r="LJ7" s="25"/>
      <c r="LK7" s="25"/>
      <c r="LL7" s="25"/>
      <c r="LM7" s="25"/>
      <c r="LN7" s="25"/>
      <c r="LO7" s="25"/>
      <c r="LP7" s="25"/>
      <c r="LQ7" s="25"/>
      <c r="LR7" s="25"/>
      <c r="LS7" s="25"/>
      <c r="LT7" s="25"/>
      <c r="LU7" s="25"/>
      <c r="LV7" s="25"/>
      <c r="LW7" s="25"/>
      <c r="LX7" s="25"/>
      <c r="LY7" s="25"/>
      <c r="LZ7" s="25"/>
      <c r="MA7" s="25"/>
      <c r="MB7" s="25"/>
      <c r="MC7" s="25"/>
      <c r="MD7" s="25"/>
      <c r="ME7" s="25"/>
      <c r="MF7" s="25"/>
      <c r="MG7" s="25"/>
      <c r="MH7" s="25"/>
    </row>
    <row r="8" spans="1:347" s="26" customFormat="1" ht="36" x14ac:dyDescent="0.25">
      <c r="A8" s="21">
        <v>2</v>
      </c>
      <c r="B8" s="22" t="str">
        <f>VLOOKUP($A8,'Indicadores Financeiros'!$A$118:$J$227,2,FALSE)</f>
        <v>CATANDUVA I</v>
      </c>
      <c r="C8" s="4">
        <v>680011</v>
      </c>
      <c r="D8" s="7" t="str">
        <f>VLOOKUP($C8,'Indicadores Financeiros'!$A$107:$J$114,2,FALSE)</f>
        <v>Posto de vigilante diurno - com almocista (repositor) - 12 horas - escala de 12 x 36 de segunda-feira a domingo</v>
      </c>
      <c r="E8" s="7" t="str">
        <f>VLOOKUP($C8,'Indicadores Financeiros'!$A$107:$J$114,3,FALSE)</f>
        <v>Posto/Dia</v>
      </c>
      <c r="F8" s="4">
        <f>VLOOKUP($A8,'Indicadores Financeiros'!$A$118:$J$227,10,FALSE)</f>
        <v>1</v>
      </c>
      <c r="G8" s="4">
        <f>(VLOOKUP($C8,'Indicadores Financeiros'!$A$107:$J$114,6,FALSE))</f>
        <v>2</v>
      </c>
      <c r="H8" s="201">
        <f>VLOOKUP($C8,'Indicadores Financeiros'!$A$107:$J$114,7,FALSE)</f>
        <v>15.22</v>
      </c>
      <c r="I8" s="198">
        <f>IF(OR(C8=680018,C8=680023,C8=680028,C8=680021),21,IF(OR(E8="Posto/Dia",E8="Posto/Dia Líder"),INT(VLOOKUP($C8,'Indicadores Financeiros'!$A$107:$J$114,7,FALSE)*G8)+IF(OR(E8="Posto/Dia",E8="Posto/Dia Líder"),1,0),0))</f>
        <v>31</v>
      </c>
      <c r="J8" s="118">
        <v>2</v>
      </c>
      <c r="K8" s="70">
        <f>IF(OR(E8="Posto/Dia",E8="Posto/Dia Líder"),I8*J8,J8)</f>
        <v>62</v>
      </c>
      <c r="L8" s="71">
        <f>ROUND((IF(VLOOKUP($C8,'Indicadores Financeiros'!$A$107:$J$114,4,FALSE)="S",'Indicadores Financeiros'!$J$91+'Indicadores Financeiros'!$J$92+'Indicadores Financeiros'!$J$93+'Indicadores Financeiros'!$J$94+IF(E8="posto/dia",'Indicadores Financeiros'!$J$95,0)+IF(E8="posto/hora extra",'Indicadores Financeiros'!$J$85*('Indicadores Financeiros'!$J$91+'Indicadores Financeiros'!$J$92+'Indicadores Financeiros'!$J$93+'Indicadores Financeiros'!$J$94),0),'Indicadores Financeiros'!$J$91+'Indicadores Financeiros'!$J$92+IF(E8="posto/dia líder",'Indicadores Financeiros'!$J$96,0)+IF(E8="posto/hora extra",'Indicadores Financeiros'!$J$85*('Indicadores Financeiros'!$J$91+'Indicadores Financeiros'!$J$92),0))),2)</f>
        <v>0</v>
      </c>
      <c r="M8" s="71">
        <f>IF(C8=680004,ROUND((L8-'Indicadores Financeiros'!$J$95)*'Indicadores Financeiros'!$J$62,2),ROUND(L8*'Indicadores Financeiros'!$J$62,2))</f>
        <v>0</v>
      </c>
      <c r="N8" s="48">
        <f>IF(OR(E8="posto/dia",E8="posto/dia líder"),ROUND('Indicadores Financeiros'!$J$98+'Indicadores Financeiros'!$J$99+'Indicadores Financeiros'!$J$101+'Indicadores Financeiros'!$J$102+ROUND(('Indicadores Financeiros'!$J$103*'Relatório Custo'!$H8),2)+'Indicadores Financeiros'!$J$100,2)+IF(ROUND((VLOOKUP($A8,'Indicadores Financeiros'!$A$118:$J$227,9,FALSE)*H8)-('Indicadores Financeiros'!$J$91*6%),2)&lt;0,0,ROUND((VLOOKUP($A8,'Indicadores Financeiros'!$A$118:$J$227,9,FALSE)*H8)-('Indicadores Financeiros'!$J$91*6%),2)),IF(E8="posto/hora",IF('Indicadores Financeiros'!$J$91=0,0,ROUND((VLOOKUP($B8,'Indicadores Financeiros'!$B$118:$I$129,8,FALSE)+'Indicadores Financeiros'!$J$103+'Indicadores Financeiros'!$J$86)*$H8,2)),0))</f>
        <v>0</v>
      </c>
      <c r="O8" s="48">
        <f>IF($E8="posto/hora extra",0,IF(OR(E8="posto/dia",E8="posto/dia líder"),VLOOKUP($C8,'Indicadores Financeiros'!$A$107:$J$114,8,FALSE)+VLOOKUP($C8,'Indicadores Financeiros'!$A$107:$J$114,9,FALSE)+VLOOKUP($C8,'Indicadores Financeiros'!$A$107:$J$114,10,FALSE),IF('Indicadores Financeiros'!$J$91=0,0,(VLOOKUP($C8,'Indicadores Financeiros'!$A$107:$J$114,9,FALSE)+VLOOKUP('Relatório Custo'!$C8,'Indicadores Financeiros'!$A$107:$J$114,10,FALSE)+('Indicadores Financeiros'!$J$87*'Relatório Custo'!$H8)))))</f>
        <v>0</v>
      </c>
      <c r="P8" s="48">
        <f>ROUND((L8+M8+N8+O8)*VLOOKUP($C8,'Indicadores Financeiros'!$A$107:$M$114,5,FALSE),2)</f>
        <v>0</v>
      </c>
      <c r="Q8" s="74">
        <f t="shared" ref="Q8" si="16">SUM(L8:P8)</f>
        <v>0</v>
      </c>
      <c r="R8" s="74">
        <f t="shared" si="2"/>
        <v>0</v>
      </c>
      <c r="S8" s="205">
        <f t="shared" si="7"/>
        <v>0</v>
      </c>
      <c r="T8" s="46">
        <f>VLOOKUP($A8,'Indicadores Financeiros'!$A$118:$J$227,8,FALSE)</f>
        <v>4.1700000000000001E-2</v>
      </c>
      <c r="U8" s="76">
        <f>ROUND(S8*(1+T8),2)</f>
        <v>0</v>
      </c>
      <c r="V8" s="24">
        <f t="shared" si="5"/>
        <v>0</v>
      </c>
      <c r="W8" s="84">
        <f>V8*('Indicadores Financeiros'!$F$13-F8+1)</f>
        <v>0</v>
      </c>
      <c r="X8" s="20"/>
      <c r="Y8" s="106">
        <f>IF(AND(C8=680027,E8="posto/dia líder"),ROUND(('Indicadores Financeiros'!$J$91+'Indicadores Financeiros'!$J$92+'Indicadores Financeiros'!$J$96)*'Relatório Custo'!G8*'Relatório Custo'!J8,2),ROUND(IF(E8="posto/dia",(IF(VLOOKUP($C8,'Indicadores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Financeiros'!$J$92)),0)*G8*J8,2))</f>
        <v>0</v>
      </c>
      <c r="Z8" s="42">
        <f>IF(OR(E8="posto/dia",E8="posto/dia líder"),'Indicadores Financeiros'!$J$70,0)</f>
        <v>0.31359999999999999</v>
      </c>
      <c r="AA8" s="41">
        <f>ROUND(Y8*$Z8,2)</f>
        <v>0</v>
      </c>
      <c r="AB8" s="25"/>
      <c r="AC8" s="23">
        <f>IF(E8="posto/dia",ROUND((ROUND(((VLOOKUP($A8,'Indicadores Financeiros'!$A$118:$J$227,9,FALSE)*H8)-ROUND(('Indicadores Financeiros'!$J$91*6%),2))/H8,2)+ROUND('Indicadores Financeiros'!$J$103,2)+ROUND(VLOOKUP($C8,'Indicadores Financeiros'!$A$107:$J$110,9,FALSE)/H8,2)+ROUND((L8*'Indicadores Financeiros'!$J$60/H8),2))*(1+T8),2),0)</f>
        <v>0</v>
      </c>
      <c r="AD8" s="23">
        <f t="shared" si="6"/>
        <v>0</v>
      </c>
      <c r="AE8" s="117"/>
      <c r="AF8" s="117"/>
      <c r="AG8" s="117"/>
      <c r="AH8" s="31"/>
      <c r="AI8" s="31"/>
      <c r="AJ8" s="31"/>
      <c r="AK8" s="31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  <c r="IX8" s="25"/>
      <c r="IY8" s="25"/>
      <c r="IZ8" s="25"/>
      <c r="JA8" s="25"/>
      <c r="JB8" s="25"/>
      <c r="JC8" s="25"/>
      <c r="JD8" s="25"/>
      <c r="JE8" s="25"/>
      <c r="JF8" s="25"/>
      <c r="JG8" s="25"/>
      <c r="JH8" s="25"/>
      <c r="JI8" s="25"/>
      <c r="JJ8" s="25"/>
      <c r="JK8" s="25"/>
      <c r="JL8" s="25"/>
      <c r="JM8" s="25"/>
      <c r="JN8" s="25"/>
      <c r="JO8" s="25"/>
      <c r="JP8" s="25"/>
      <c r="JQ8" s="25"/>
      <c r="JR8" s="25"/>
      <c r="JS8" s="25"/>
      <c r="JT8" s="25"/>
      <c r="JU8" s="25"/>
      <c r="JV8" s="25"/>
      <c r="JW8" s="25"/>
      <c r="JX8" s="25"/>
      <c r="JY8" s="25"/>
      <c r="JZ8" s="25"/>
      <c r="KA8" s="25"/>
      <c r="KB8" s="25"/>
      <c r="KC8" s="25"/>
      <c r="KD8" s="25"/>
      <c r="KE8" s="25"/>
      <c r="KF8" s="25"/>
      <c r="KG8" s="25"/>
      <c r="KH8" s="25"/>
      <c r="KI8" s="25"/>
      <c r="KJ8" s="25"/>
      <c r="KK8" s="25"/>
      <c r="KL8" s="25"/>
      <c r="KM8" s="25"/>
      <c r="KN8" s="25"/>
      <c r="KO8" s="25"/>
      <c r="KP8" s="25"/>
      <c r="KQ8" s="25"/>
      <c r="KR8" s="25"/>
      <c r="KS8" s="25"/>
      <c r="KT8" s="25"/>
      <c r="KU8" s="25"/>
      <c r="KV8" s="25"/>
      <c r="KW8" s="25"/>
      <c r="KX8" s="25"/>
      <c r="KY8" s="25"/>
      <c r="KZ8" s="25"/>
      <c r="LA8" s="25"/>
      <c r="LB8" s="25"/>
      <c r="LC8" s="25"/>
      <c r="LD8" s="25"/>
      <c r="LE8" s="25"/>
      <c r="LF8" s="25"/>
      <c r="LG8" s="25"/>
      <c r="LH8" s="25"/>
      <c r="LI8" s="25"/>
      <c r="LJ8" s="25"/>
      <c r="LK8" s="25"/>
      <c r="LL8" s="25"/>
      <c r="LM8" s="25"/>
      <c r="LN8" s="25"/>
      <c r="LO8" s="25"/>
      <c r="LP8" s="25"/>
      <c r="LQ8" s="25"/>
      <c r="LR8" s="25"/>
      <c r="LS8" s="25"/>
      <c r="LT8" s="25"/>
      <c r="LU8" s="25"/>
      <c r="LV8" s="25"/>
      <c r="LW8" s="25"/>
      <c r="LX8" s="25"/>
      <c r="LY8" s="25"/>
      <c r="LZ8" s="25"/>
      <c r="MA8" s="25"/>
      <c r="MB8" s="25"/>
      <c r="MC8" s="25"/>
      <c r="MD8" s="25"/>
      <c r="ME8" s="25"/>
      <c r="MF8" s="25"/>
      <c r="MG8" s="25"/>
      <c r="MH8" s="25"/>
    </row>
    <row r="9" spans="1:347" s="26" customFormat="1" ht="48" x14ac:dyDescent="0.25">
      <c r="A9" s="21">
        <v>2</v>
      </c>
      <c r="B9" s="22" t="str">
        <f>VLOOKUP($A9,'Indicadores Financeiros'!$A$118:$J$227,2,FALSE)</f>
        <v>CATANDUVA I</v>
      </c>
      <c r="C9" s="4">
        <v>680028</v>
      </c>
      <c r="D9" s="7" t="str">
        <f>VLOOKUP($C9,'Indicadores Financeiros'!$A$107:$J$114,2,FALSE)</f>
        <v>Posto de vigilante diurno - com almocista (repositor/repositora) - 44 horas semanais - segunda a sexta-feira - com uso de arma de fogo</v>
      </c>
      <c r="E9" s="7" t="str">
        <f>VLOOKUP($C9,'Indicadores Financeiros'!$A$107:$J$114,3,FALSE)</f>
        <v>Posto/Dia</v>
      </c>
      <c r="F9" s="4">
        <f>VLOOKUP($A9,'Indicadores Financeiros'!$A$118:$J$227,10,FALSE)</f>
        <v>1</v>
      </c>
      <c r="G9" s="4">
        <f>(VLOOKUP($C9,'Indicadores Financeiros'!$A$107:$J$114,6,FALSE))</f>
        <v>1</v>
      </c>
      <c r="H9" s="201">
        <f>VLOOKUP($C9,'Indicadores Financeiros'!$A$107:$J$114,7,FALSE)</f>
        <v>21</v>
      </c>
      <c r="I9" s="198">
        <f>IF(OR(C9=680018,C9=680023,C9=680028,C9=680021),21,IF(OR(E9="Posto/Dia",E9="Posto/Dia Líder"),INT(VLOOKUP($C9,'Indicadores Financeiros'!$A$107:$J$114,7,FALSE)*G9)+IF(OR(E9="Posto/Dia",E9="Posto/Dia Líder"),1,0),0))</f>
        <v>21</v>
      </c>
      <c r="J9" s="118">
        <v>1</v>
      </c>
      <c r="K9" s="70">
        <f t="shared" ref="K9:K10" si="17">IF(OR(E9="Posto/Dia",E9="Posto/Dia Líder"),I9*J9,J9)</f>
        <v>21</v>
      </c>
      <c r="L9" s="71">
        <f>ROUND((IF(VLOOKUP($C9,'Indicadores Financeiros'!$A$107:$J$114,4,FALSE)="S",'Indicadores Financeiros'!$J$91+'Indicadores Financeiros'!$J$92+'Indicadores Financeiros'!$J$93+'Indicadores Financeiros'!$J$94+IF(E9="posto/dia",'Indicadores Financeiros'!$J$95,0)+IF(E9="posto/hora extra",'Indicadores Financeiros'!$J$85*('Indicadores Financeiros'!$J$91+'Indicadores Financeiros'!$J$92+'Indicadores Financeiros'!$J$93+'Indicadores Financeiros'!$J$94),0),'Indicadores Financeiros'!$J$91+'Indicadores Financeiros'!$J$92+IF(E9="posto/dia líder",'Indicadores Financeiros'!$J$96,0)+IF(E9="posto/hora extra",'Indicadores Financeiros'!$J$85*('Indicadores Financeiros'!$J$91+'Indicadores Financeiros'!$J$92),0))),2)</f>
        <v>0</v>
      </c>
      <c r="M9" s="71">
        <f>IF(C9=680004,ROUND((L9-'Indicadores Financeiros'!$J$95)*'Indicadores Financeiros'!$J$62,2),ROUND(L9*'Indicadores Financeiros'!$J$62,2))</f>
        <v>0</v>
      </c>
      <c r="N9" s="48">
        <f>IF(OR(E9="posto/dia",E9="posto/dia líder"),ROUND('Indicadores Financeiros'!$J$98+'Indicadores Financeiros'!$J$99+'Indicadores Financeiros'!$J$101+'Indicadores Financeiros'!$J$102+ROUND(('Indicadores Financeiros'!$J$103*'Relatório Custo'!$H9),2)+'Indicadores Financeiros'!$J$100,2)+IF(ROUND((VLOOKUP($A9,'Indicadores Financeiros'!$A$118:$J$227,9,FALSE)*H9)-('Indicadores Financeiros'!$J$91*6%),2)&lt;0,0,ROUND((VLOOKUP($A9,'Indicadores Financeiros'!$A$118:$J$227,9,FALSE)*H9)-('Indicadores Financeiros'!$J$91*6%),2)),IF(E9="posto/hora",IF('Indicadores Financeiros'!$J$91=0,0,ROUND((VLOOKUP($B9,'Indicadores Financeiros'!$B$118:$I$129,8,FALSE)+'Indicadores Financeiros'!$J$103+'Indicadores Financeiros'!$J$86)*$H9,2)),0))</f>
        <v>0</v>
      </c>
      <c r="O9" s="48">
        <f>IF($E9="posto/hora extra",0,IF(OR(E9="posto/dia",E9="posto/dia líder"),VLOOKUP($C9,'Indicadores Financeiros'!$A$107:$J$114,8,FALSE)+VLOOKUP($C9,'Indicadores Financeiros'!$A$107:$J$114,9,FALSE)+VLOOKUP($C9,'Indicadores Financeiros'!$A$107:$J$114,10,FALSE),IF('Indicadores Financeiros'!$J$91=0,0,(VLOOKUP($C9,'Indicadores Financeiros'!$A$107:$J$114,9,FALSE)+VLOOKUP('Relatório Custo'!$C9,'Indicadores Financeiros'!$A$107:$J$114,10,FALSE)+('Indicadores Financeiros'!$J$87*'Relatório Custo'!$H9)))))</f>
        <v>0</v>
      </c>
      <c r="P9" s="48">
        <f>ROUND((L9+M9+N9+O9)*VLOOKUP($C9,'Indicadores Financeiros'!$A$107:$M$114,5,FALSE),2)</f>
        <v>0</v>
      </c>
      <c r="Q9" s="74">
        <f t="shared" ref="Q9" si="18">SUM(L9:P9)</f>
        <v>0</v>
      </c>
      <c r="R9" s="74">
        <f t="shared" si="2"/>
        <v>0</v>
      </c>
      <c r="S9" s="205">
        <f t="shared" si="7"/>
        <v>0</v>
      </c>
      <c r="T9" s="46">
        <f>VLOOKUP($A9,'Indicadores Financeiros'!$A$118:$J$227,8,FALSE)</f>
        <v>4.1700000000000001E-2</v>
      </c>
      <c r="U9" s="76">
        <f t="shared" ref="U9" si="19">ROUND(S9*(1+T9),2)</f>
        <v>0</v>
      </c>
      <c r="V9" s="24">
        <f t="shared" si="5"/>
        <v>0</v>
      </c>
      <c r="W9" s="84">
        <f>V9*('Indicadores Financeiros'!$F$13-F9+1)</f>
        <v>0</v>
      </c>
      <c r="X9" s="20"/>
      <c r="Y9" s="106">
        <f>IF(AND(C9=680027,E9="posto/dia líder"),ROUND(('Indicadores Financeiros'!$J$91+'Indicadores Financeiros'!$J$92+'Indicadores Financeiros'!$J$96)*'Relatório Custo'!G9*'Relatório Custo'!J9,2),ROUND(IF(E9="posto/dia",(IF(VLOOKUP($C9,'Indicadores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Financeiros'!$J$92)),0)*G9*J9,2))</f>
        <v>0</v>
      </c>
      <c r="Z9" s="42">
        <f>IF(OR(E9="posto/dia",E9="posto/dia líder"),'Indicadores Financeiros'!$J$70,0)</f>
        <v>0.31359999999999999</v>
      </c>
      <c r="AA9" s="41">
        <f t="shared" ref="AA9:AA10" si="20">ROUND(Y9*$Z9,2)</f>
        <v>0</v>
      </c>
      <c r="AB9" s="25"/>
      <c r="AC9" s="23">
        <f>IF(E9="posto/dia",ROUND((ROUND(((VLOOKUP($A9,'Indicadores Financeiros'!$A$118:$J$227,9,FALSE)*H9)-ROUND(('Indicadores Financeiros'!$J$91*6%),2))/H9,2)+ROUND('Indicadores Financeiros'!$J$103,2)+ROUND(VLOOKUP($C9,'Indicadores Financeiros'!$A$107:$J$110,9,FALSE)/H9,2)+ROUND((L9*'Indicadores Financeiros'!$J$60/H9),2))*(1+T9),2),0)</f>
        <v>0</v>
      </c>
      <c r="AD9" s="23">
        <f t="shared" si="6"/>
        <v>0</v>
      </c>
      <c r="AE9" s="117"/>
      <c r="AF9" s="117"/>
      <c r="AG9" s="117"/>
      <c r="AH9" s="31"/>
      <c r="AI9" s="31"/>
      <c r="AJ9" s="31"/>
      <c r="AK9" s="31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  <c r="IX9" s="25"/>
      <c r="IY9" s="25"/>
      <c r="IZ9" s="25"/>
      <c r="JA9" s="25"/>
      <c r="JB9" s="25"/>
      <c r="JC9" s="25"/>
      <c r="JD9" s="25"/>
      <c r="JE9" s="25"/>
      <c r="JF9" s="25"/>
      <c r="JG9" s="25"/>
      <c r="JH9" s="25"/>
      <c r="JI9" s="25"/>
      <c r="JJ9" s="25"/>
      <c r="JK9" s="25"/>
      <c r="JL9" s="25"/>
      <c r="JM9" s="25"/>
      <c r="JN9" s="25"/>
      <c r="JO9" s="25"/>
      <c r="JP9" s="25"/>
      <c r="JQ9" s="25"/>
      <c r="JR9" s="25"/>
      <c r="JS9" s="25"/>
      <c r="JT9" s="25"/>
      <c r="JU9" s="25"/>
      <c r="JV9" s="25"/>
      <c r="JW9" s="25"/>
      <c r="JX9" s="25"/>
      <c r="JY9" s="25"/>
      <c r="JZ9" s="25"/>
      <c r="KA9" s="25"/>
      <c r="KB9" s="25"/>
      <c r="KC9" s="25"/>
      <c r="KD9" s="25"/>
      <c r="KE9" s="25"/>
      <c r="KF9" s="25"/>
      <c r="KG9" s="25"/>
      <c r="KH9" s="25"/>
      <c r="KI9" s="25"/>
      <c r="KJ9" s="25"/>
      <c r="KK9" s="25"/>
      <c r="KL9" s="25"/>
      <c r="KM9" s="25"/>
      <c r="KN9" s="25"/>
      <c r="KO9" s="25"/>
      <c r="KP9" s="25"/>
      <c r="KQ9" s="25"/>
      <c r="KR9" s="25"/>
      <c r="KS9" s="25"/>
      <c r="KT9" s="25"/>
      <c r="KU9" s="25"/>
      <c r="KV9" s="25"/>
      <c r="KW9" s="25"/>
      <c r="KX9" s="25"/>
      <c r="KY9" s="25"/>
      <c r="KZ9" s="25"/>
      <c r="LA9" s="25"/>
      <c r="LB9" s="25"/>
      <c r="LC9" s="25"/>
      <c r="LD9" s="25"/>
      <c r="LE9" s="25"/>
      <c r="LF9" s="25"/>
      <c r="LG9" s="25"/>
      <c r="LH9" s="25"/>
      <c r="LI9" s="25"/>
      <c r="LJ9" s="25"/>
      <c r="LK9" s="25"/>
      <c r="LL9" s="25"/>
      <c r="LM9" s="25"/>
      <c r="LN9" s="25"/>
      <c r="LO9" s="25"/>
      <c r="LP9" s="25"/>
      <c r="LQ9" s="25"/>
      <c r="LR9" s="25"/>
      <c r="LS9" s="25"/>
      <c r="LT9" s="25"/>
      <c r="LU9" s="25"/>
      <c r="LV9" s="25"/>
      <c r="LW9" s="25"/>
      <c r="LX9" s="25"/>
      <c r="LY9" s="25"/>
      <c r="LZ9" s="25"/>
      <c r="MA9" s="25"/>
      <c r="MB9" s="25"/>
      <c r="MC9" s="25"/>
      <c r="MD9" s="25"/>
      <c r="ME9" s="25"/>
      <c r="MF9" s="25"/>
      <c r="MG9" s="25"/>
      <c r="MH9" s="25"/>
    </row>
    <row r="10" spans="1:347" s="26" customFormat="1" ht="36" x14ac:dyDescent="0.25">
      <c r="A10" s="21">
        <v>3</v>
      </c>
      <c r="B10" s="22" t="str">
        <f>VLOOKUP($A10,'Indicadores Financeiros'!$A$118:$J$227,2,FALSE)</f>
        <v>CATANDUVA II</v>
      </c>
      <c r="C10" s="4">
        <v>680018</v>
      </c>
      <c r="D10" s="7" t="str">
        <f>VLOOKUP($C10,'Indicadores Financeiros'!$A$107:$J$114,2,FALSE)</f>
        <v>Posto de vigilante diurno - com almocista (repositor) - 44 horas semanais de segunda a sexta-feira - arma não letal</v>
      </c>
      <c r="E10" s="7" t="str">
        <f>VLOOKUP($C10,'Indicadores Financeiros'!$A$107:$J$114,3,FALSE)</f>
        <v>Posto/Dia</v>
      </c>
      <c r="F10" s="4">
        <f>VLOOKUP($A10,'Indicadores Financeiros'!$A$118:$J$227,10,FALSE)</f>
        <v>1</v>
      </c>
      <c r="G10" s="4">
        <f>(VLOOKUP($C10,'Indicadores Financeiros'!$A$107:$J$114,6,FALSE))</f>
        <v>1</v>
      </c>
      <c r="H10" s="201">
        <f>VLOOKUP($C10,'Indicadores Financeiros'!$A$107:$J$114,7,FALSE)</f>
        <v>21</v>
      </c>
      <c r="I10" s="198">
        <f>IF(OR(C10=680018,C10=680023,C10=680028,C10=680021),21,IF(OR(E10="Posto/Dia",E10="Posto/Dia Líder"),INT(VLOOKUP($C10,'Indicadores Financeiros'!$A$107:$J$114,7,FALSE)*G10)+IF(OR(E10="Posto/Dia",E10="Posto/Dia Líder"),1,0),0))</f>
        <v>21</v>
      </c>
      <c r="J10" s="118">
        <v>1</v>
      </c>
      <c r="K10" s="70">
        <f t="shared" si="17"/>
        <v>21</v>
      </c>
      <c r="L10" s="71">
        <f>ROUND((IF(VLOOKUP($C10,'Indicadores Financeiros'!$A$107:$J$114,4,FALSE)="S",'Indicadores Financeiros'!$J$91+'Indicadores Financeiros'!$J$92+'Indicadores Financeiros'!$J$93+'Indicadores Financeiros'!$J$94+IF(E10="posto/dia",'Indicadores Financeiros'!$J$95,0)+IF(E10="posto/hora extra",'Indicadores Financeiros'!$J$85*('Indicadores Financeiros'!$J$91+'Indicadores Financeiros'!$J$92+'Indicadores Financeiros'!$J$93+'Indicadores Financeiros'!$J$94),0),'Indicadores Financeiros'!$J$91+'Indicadores Financeiros'!$J$92+IF(E10="posto/dia líder",'Indicadores Financeiros'!$J$96,0)+IF(E10="posto/hora extra",'Indicadores Financeiros'!$J$85*('Indicadores Financeiros'!$J$91+'Indicadores Financeiros'!$J$92),0))),2)</f>
        <v>0</v>
      </c>
      <c r="M10" s="71">
        <f>IF(C10=680004,ROUND((L10-'Indicadores Financeiros'!$J$95)*'Indicadores Financeiros'!$J$62,2),ROUND(L10*'Indicadores Financeiros'!$J$62,2))</f>
        <v>0</v>
      </c>
      <c r="N10" s="48">
        <f>IF(OR(E10="posto/dia",E10="posto/dia líder"),ROUND('Indicadores Financeiros'!$J$98+'Indicadores Financeiros'!$J$99+'Indicadores Financeiros'!$J$101+'Indicadores Financeiros'!$J$102+ROUND(('Indicadores Financeiros'!$J$103*'Relatório Custo'!$H10),2)+'Indicadores Financeiros'!$J$100,2)+IF(ROUND((VLOOKUP($A10,'Indicadores Financeiros'!$A$118:$J$227,9,FALSE)*H10)-('Indicadores Financeiros'!$J$91*6%),2)&lt;0,0,ROUND((VLOOKUP($A10,'Indicadores Financeiros'!$A$118:$J$227,9,FALSE)*H10)-('Indicadores Financeiros'!$J$91*6%),2)),IF(E10="posto/hora",IF('Indicadores Financeiros'!$J$91=0,0,ROUND((VLOOKUP($B10,'Indicadores Financeiros'!$B$118:$I$129,8,FALSE)+'Indicadores Financeiros'!$J$103+'Indicadores Financeiros'!$J$86)*$H10,2)),0))</f>
        <v>0</v>
      </c>
      <c r="O10" s="48">
        <f>IF($E10="posto/hora extra",0,IF(OR(E10="posto/dia",E10="posto/dia líder"),VLOOKUP($C10,'Indicadores Financeiros'!$A$107:$J$114,8,FALSE)+VLOOKUP($C10,'Indicadores Financeiros'!$A$107:$J$114,9,FALSE)+VLOOKUP($C10,'Indicadores Financeiros'!$A$107:$J$114,10,FALSE),IF('Indicadores Financeiros'!$J$91=0,0,(VLOOKUP($C10,'Indicadores Financeiros'!$A$107:$J$114,9,FALSE)+VLOOKUP('Relatório Custo'!$C10,'Indicadores Financeiros'!$A$107:$J$114,10,FALSE)+('Indicadores Financeiros'!$J$87*'Relatório Custo'!$H10)))))</f>
        <v>0</v>
      </c>
      <c r="P10" s="48">
        <f>ROUND((L10+M10+N10+O10)*VLOOKUP($C10,'Indicadores Financeiros'!$A$107:$M$114,5,FALSE),2)</f>
        <v>0</v>
      </c>
      <c r="Q10" s="74">
        <f t="shared" ref="Q10" si="21">SUM(L10:P10)</f>
        <v>0</v>
      </c>
      <c r="R10" s="74">
        <f t="shared" ref="R10:R11" si="22">ROUND(Q10*G10,2)</f>
        <v>0</v>
      </c>
      <c r="S10" s="205">
        <f t="shared" ref="S10:S11" si="23">ROUND(R10/IF(OR(E10="Posto/Hora",E10="Posto/hora extra"),220,H10*IF(G10=2,G10,1)),2)</f>
        <v>0</v>
      </c>
      <c r="T10" s="46">
        <f>VLOOKUP($A10,'Indicadores Financeiros'!$A$118:$J$227,8,FALSE)</f>
        <v>4.1700000000000001E-2</v>
      </c>
      <c r="U10" s="76">
        <f t="shared" ref="U10" si="24">ROUND(S10*(1+T10),2)</f>
        <v>0</v>
      </c>
      <c r="V10" s="24">
        <f t="shared" si="5"/>
        <v>0</v>
      </c>
      <c r="W10" s="84">
        <f>V10*('Indicadores Financeiros'!$F$13-F10+1)</f>
        <v>0</v>
      </c>
      <c r="X10" s="20"/>
      <c r="Y10" s="106">
        <f>IF(AND(C10=680027,E10="posto/dia líder"),ROUND(('Indicadores Financeiros'!$J$91+'Indicadores Financeiros'!$J$92+'Indicadores Financeiros'!$J$96)*'Relatório Custo'!G10*'Relatório Custo'!J10,2),ROUND(IF(E10="posto/dia",(IF(VLOOKUP($C10,'Indicadores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Financeiros'!$J$92)),0)*G10*J10,2))</f>
        <v>0</v>
      </c>
      <c r="Z10" s="42">
        <f>IF(OR(E10="posto/dia",E10="posto/dia líder"),'Indicadores Financeiros'!$J$70,0)</f>
        <v>0.31359999999999999</v>
      </c>
      <c r="AA10" s="41">
        <f t="shared" si="20"/>
        <v>0</v>
      </c>
      <c r="AB10" s="25"/>
      <c r="AC10" s="23">
        <f>IF(E10="posto/dia",ROUND((ROUND(((VLOOKUP($A10,'Indicadores Financeiros'!$A$118:$J$227,9,FALSE)*H10)-ROUND(('Indicadores Financeiros'!$J$91*6%),2))/H10,2)+ROUND('Indicadores Financeiros'!$J$103,2)+ROUND(VLOOKUP($C10,'Indicadores Financeiros'!$A$107:$J$110,9,FALSE)/H10,2)+ROUND((L10*'Indicadores Financeiros'!$J$60/H10),2))*(1+T10),2),0)</f>
        <v>0</v>
      </c>
      <c r="AD10" s="23">
        <f t="shared" si="6"/>
        <v>0</v>
      </c>
      <c r="AE10" s="117"/>
      <c r="AF10" s="117"/>
      <c r="AG10" s="117"/>
      <c r="AH10" s="31"/>
      <c r="AI10" s="31"/>
      <c r="AJ10" s="31"/>
      <c r="AK10" s="31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  <c r="IX10" s="25"/>
      <c r="IY10" s="25"/>
      <c r="IZ10" s="25"/>
      <c r="JA10" s="25"/>
      <c r="JB10" s="25"/>
      <c r="JC10" s="25"/>
      <c r="JD10" s="25"/>
      <c r="JE10" s="25"/>
      <c r="JF10" s="25"/>
      <c r="JG10" s="25"/>
      <c r="JH10" s="25"/>
      <c r="JI10" s="25"/>
      <c r="JJ10" s="25"/>
      <c r="JK10" s="25"/>
      <c r="JL10" s="25"/>
      <c r="JM10" s="25"/>
      <c r="JN10" s="25"/>
      <c r="JO10" s="25"/>
      <c r="JP10" s="25"/>
      <c r="JQ10" s="25"/>
      <c r="JR10" s="25"/>
      <c r="JS10" s="25"/>
      <c r="JT10" s="25"/>
      <c r="JU10" s="25"/>
      <c r="JV10" s="25"/>
      <c r="JW10" s="25"/>
      <c r="JX10" s="25"/>
      <c r="JY10" s="25"/>
      <c r="JZ10" s="25"/>
      <c r="KA10" s="25"/>
      <c r="KB10" s="25"/>
      <c r="KC10" s="25"/>
      <c r="KD10" s="25"/>
      <c r="KE10" s="25"/>
      <c r="KF10" s="25"/>
      <c r="KG10" s="25"/>
      <c r="KH10" s="25"/>
      <c r="KI10" s="25"/>
      <c r="KJ10" s="25"/>
      <c r="KK10" s="25"/>
      <c r="KL10" s="25"/>
      <c r="KM10" s="25"/>
      <c r="KN10" s="25"/>
      <c r="KO10" s="25"/>
      <c r="KP10" s="25"/>
      <c r="KQ10" s="25"/>
      <c r="KR10" s="25"/>
      <c r="KS10" s="25"/>
      <c r="KT10" s="25"/>
      <c r="KU10" s="25"/>
      <c r="KV10" s="25"/>
      <c r="KW10" s="25"/>
      <c r="KX10" s="25"/>
      <c r="KY10" s="25"/>
      <c r="KZ10" s="25"/>
      <c r="LA10" s="25"/>
      <c r="LB10" s="25"/>
      <c r="LC10" s="25"/>
      <c r="LD10" s="25"/>
      <c r="LE10" s="25"/>
      <c r="LF10" s="25"/>
      <c r="LG10" s="25"/>
      <c r="LH10" s="25"/>
      <c r="LI10" s="25"/>
      <c r="LJ10" s="25"/>
      <c r="LK10" s="25"/>
      <c r="LL10" s="25"/>
      <c r="LM10" s="25"/>
      <c r="LN10" s="25"/>
      <c r="LO10" s="25"/>
      <c r="LP10" s="25"/>
      <c r="LQ10" s="25"/>
      <c r="LR10" s="25"/>
      <c r="LS10" s="25"/>
      <c r="LT10" s="25"/>
      <c r="LU10" s="25"/>
      <c r="LV10" s="25"/>
      <c r="LW10" s="25"/>
      <c r="LX10" s="25"/>
      <c r="LY10" s="25"/>
      <c r="LZ10" s="25"/>
      <c r="MA10" s="25"/>
      <c r="MB10" s="25"/>
      <c r="MC10" s="25"/>
      <c r="MD10" s="25"/>
      <c r="ME10" s="25"/>
      <c r="MF10" s="25"/>
      <c r="MG10" s="25"/>
      <c r="MH10" s="25"/>
    </row>
    <row r="11" spans="1:347" s="26" customFormat="1" ht="36" x14ac:dyDescent="0.25">
      <c r="A11" s="21">
        <v>4</v>
      </c>
      <c r="B11" s="22" t="str">
        <f>VLOOKUP($A11,'Indicadores Financeiros'!$A$118:$J$227,2,FALSE)</f>
        <v>CATANDUVA III</v>
      </c>
      <c r="C11" s="4">
        <v>680018</v>
      </c>
      <c r="D11" s="7" t="str">
        <f>VLOOKUP($C11,'Indicadores Financeiros'!$A$107:$J$114,2,FALSE)</f>
        <v>Posto de vigilante diurno - com almocista (repositor) - 44 horas semanais de segunda a sexta-feira - arma não letal</v>
      </c>
      <c r="E11" s="7" t="str">
        <f>VLOOKUP($C11,'Indicadores Financeiros'!$A$107:$J$114,3,FALSE)</f>
        <v>Posto/Dia</v>
      </c>
      <c r="F11" s="4">
        <f>VLOOKUP($A11,'Indicadores Financeiros'!$A$118:$J$227,10,FALSE)</f>
        <v>1</v>
      </c>
      <c r="G11" s="4">
        <f>(VLOOKUP($C11,'Indicadores Financeiros'!$A$107:$J$114,6,FALSE))</f>
        <v>1</v>
      </c>
      <c r="H11" s="201">
        <f>VLOOKUP($C11,'Indicadores Financeiros'!$A$107:$J$114,7,FALSE)</f>
        <v>21</v>
      </c>
      <c r="I11" s="198">
        <f>IF(OR(C11=680018,C11=680023,C11=680028,C11=680021),21,IF(OR(E11="Posto/Dia",E11="Posto/Dia Líder"),INT(VLOOKUP($C11,'Indicadores Financeiros'!$A$107:$J$114,7,FALSE)*G11)+IF(OR(E11="Posto/Dia",E11="Posto/Dia Líder"),1,0),0))</f>
        <v>21</v>
      </c>
      <c r="J11" s="118">
        <v>1</v>
      </c>
      <c r="K11" s="70">
        <f t="shared" ref="K11:K15" si="25">IF(OR(E11="Posto/Dia",E11="Posto/Dia Líder"),I11*J11,J11)</f>
        <v>21</v>
      </c>
      <c r="L11" s="71">
        <f>ROUND((IF(VLOOKUP($C11,'Indicadores Financeiros'!$A$107:$J$114,4,FALSE)="S",'Indicadores Financeiros'!$J$91+'Indicadores Financeiros'!$J$92+'Indicadores Financeiros'!$J$93+'Indicadores Financeiros'!$J$94+IF(E11="posto/dia",'Indicadores Financeiros'!$J$95,0)+IF(E11="posto/hora extra",'Indicadores Financeiros'!$J$85*('Indicadores Financeiros'!$J$91+'Indicadores Financeiros'!$J$92+'Indicadores Financeiros'!$J$93+'Indicadores Financeiros'!$J$94),0),'Indicadores Financeiros'!$J$91+'Indicadores Financeiros'!$J$92+IF(E11="posto/dia líder",'Indicadores Financeiros'!$J$96,0)+IF(E11="posto/hora extra",'Indicadores Financeiros'!$J$85*('Indicadores Financeiros'!$J$91+'Indicadores Financeiros'!$J$92),0))),2)</f>
        <v>0</v>
      </c>
      <c r="M11" s="71">
        <f>IF(C11=680004,ROUND((L11-'Indicadores Financeiros'!$J$95)*'Indicadores Financeiros'!$J$62,2),ROUND(L11*'Indicadores Financeiros'!$J$62,2))</f>
        <v>0</v>
      </c>
      <c r="N11" s="48">
        <f>IF(OR(E11="posto/dia",E11="posto/dia líder"),ROUND('Indicadores Financeiros'!$J$98+'Indicadores Financeiros'!$J$99+'Indicadores Financeiros'!$J$101+'Indicadores Financeiros'!$J$102+ROUND(('Indicadores Financeiros'!$J$103*'Relatório Custo'!$H11),2)+'Indicadores Financeiros'!$J$100,2)+IF(ROUND((VLOOKUP($A11,'Indicadores Financeiros'!$A$118:$J$227,9,FALSE)*H11)-('Indicadores Financeiros'!$J$91*6%),2)&lt;0,0,ROUND((VLOOKUP($A11,'Indicadores Financeiros'!$A$118:$J$227,9,FALSE)*H11)-('Indicadores Financeiros'!$J$91*6%),2)),IF(E11="posto/hora",IF('Indicadores Financeiros'!$J$91=0,0,ROUND((VLOOKUP($B11,'Indicadores Financeiros'!$B$118:$I$129,8,FALSE)+'Indicadores Financeiros'!$J$103+'Indicadores Financeiros'!$J$86)*$H11,2)),0))</f>
        <v>0</v>
      </c>
      <c r="O11" s="48">
        <f>IF($E11="posto/hora extra",0,IF(OR(E11="posto/dia",E11="posto/dia líder"),VLOOKUP($C11,'Indicadores Financeiros'!$A$107:$J$114,8,FALSE)+VLOOKUP($C11,'Indicadores Financeiros'!$A$107:$J$114,9,FALSE)+VLOOKUP($C11,'Indicadores Financeiros'!$A$107:$J$114,10,FALSE),IF('Indicadores Financeiros'!$J$91=0,0,(VLOOKUP($C11,'Indicadores Financeiros'!$A$107:$J$114,9,FALSE)+VLOOKUP('Relatório Custo'!$C11,'Indicadores Financeiros'!$A$107:$J$114,10,FALSE)+('Indicadores Financeiros'!$J$87*'Relatório Custo'!$H11)))))</f>
        <v>0</v>
      </c>
      <c r="P11" s="48">
        <f>ROUND((L11+M11+N11+O11)*VLOOKUP($C11,'Indicadores Financeiros'!$A$107:$M$114,5,FALSE),2)</f>
        <v>0</v>
      </c>
      <c r="Q11" s="74">
        <f t="shared" ref="Q11" si="26">SUM(L11:P11)</f>
        <v>0</v>
      </c>
      <c r="R11" s="74">
        <f t="shared" si="22"/>
        <v>0</v>
      </c>
      <c r="S11" s="205">
        <f t="shared" si="23"/>
        <v>0</v>
      </c>
      <c r="T11" s="46">
        <f>VLOOKUP($A11,'Indicadores Financeiros'!$A$118:$J$227,8,FALSE)</f>
        <v>4.1700000000000001E-2</v>
      </c>
      <c r="U11" s="76">
        <f t="shared" ref="U11" si="27">ROUND(S11*(1+T11),2)</f>
        <v>0</v>
      </c>
      <c r="V11" s="24">
        <f t="shared" ref="V11:V19" si="28">ROUND(K11*U11,2)</f>
        <v>0</v>
      </c>
      <c r="W11" s="84">
        <f>V11*('Indicadores Financeiros'!$F$13-F11+1)</f>
        <v>0</v>
      </c>
      <c r="X11" s="20"/>
      <c r="Y11" s="106">
        <f>IF(AND(C11=680027,E11="posto/dia líder"),ROUND(('Indicadores Financeiros'!$J$91+'Indicadores Financeiros'!$J$92+'Indicadores Financeiros'!$J$96)*'Relatório Custo'!G11*'Relatório Custo'!J11,2),ROUND(IF(E11="posto/dia",(IF(VLOOKUP($C11,'Indicadores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Financeiros'!$J$92)),0)*G11*J11,2))</f>
        <v>0</v>
      </c>
      <c r="Z11" s="42">
        <f>IF(OR(E11="posto/dia",E11="posto/dia líder"),'Indicadores Financeiros'!$J$70,0)</f>
        <v>0.31359999999999999</v>
      </c>
      <c r="AA11" s="41">
        <f t="shared" ref="AA11:AA15" si="29">ROUND(Y11*$Z11,2)</f>
        <v>0</v>
      </c>
      <c r="AB11" s="25"/>
      <c r="AC11" s="23">
        <f>IF(E11="posto/dia",ROUND((ROUND(((VLOOKUP($A11,'Indicadores Financeiros'!$A$118:$J$227,9,FALSE)*H11)-ROUND(('Indicadores Financeiros'!$J$91*6%),2))/H11,2)+ROUND('Indicadores Financeiros'!$J$103,2)+ROUND(VLOOKUP($C11,'Indicadores Financeiros'!$A$107:$J$110,9,FALSE)/H11,2)+ROUND((L11*'Indicadores Financeiros'!$J$60/H11),2))*(1+T11),2),0)</f>
        <v>0</v>
      </c>
      <c r="AD11" s="23">
        <f t="shared" ref="AD11" si="30">IF(OR(E11="Posto/Dia",E11="Posto/Dia Líder"),ROUND(U11/IF(OR(C11=680010,C11=680023),600,720),2),0)</f>
        <v>0</v>
      </c>
      <c r="AE11" s="117"/>
      <c r="AF11" s="117"/>
      <c r="AG11" s="117"/>
      <c r="AH11" s="31"/>
      <c r="AI11" s="31"/>
      <c r="AJ11" s="31"/>
      <c r="AK11" s="31" t="e">
        <f>#REF!*(1+#REF!)</f>
        <v>#REF!</v>
      </c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</row>
    <row r="12" spans="1:347" s="26" customFormat="1" ht="36" x14ac:dyDescent="0.25">
      <c r="A12" s="21">
        <v>5</v>
      </c>
      <c r="B12" s="22" t="str">
        <f>VLOOKUP($A12,'Indicadores Financeiros'!$A$118:$J$227,2,FALSE)</f>
        <v>ITAJOBI</v>
      </c>
      <c r="C12" s="4">
        <v>680004</v>
      </c>
      <c r="D12" s="7" t="str">
        <f>VLOOKUP($C12,'Indicadores Financeiros'!$A$107:$J$114,2,FALSE)</f>
        <v>Posto de vigilante noturno: 12 horas - escala de 12 x 36 de segunda-feira a domingo</v>
      </c>
      <c r="E12" s="7" t="str">
        <f>VLOOKUP($C12,'Indicadores Financeiros'!$A$107:$J$114,3,FALSE)</f>
        <v>Posto/Dia</v>
      </c>
      <c r="F12" s="4">
        <f>VLOOKUP($A12,'Indicadores Financeiros'!$A$118:$J$227,10,FALSE)</f>
        <v>1</v>
      </c>
      <c r="G12" s="4">
        <f>(VLOOKUP($C12,'Indicadores Financeiros'!$A$107:$J$114,6,FALSE))</f>
        <v>2</v>
      </c>
      <c r="H12" s="201">
        <f>VLOOKUP($C12,'Indicadores Financeiros'!$A$107:$J$114,7,FALSE)</f>
        <v>15.22</v>
      </c>
      <c r="I12" s="198">
        <f>IF(OR(C12=680018,C12=680023,C12=680028,C12=680021),21,IF(OR(E12="Posto/Dia",E12="Posto/Dia Líder"),INT(VLOOKUP($C12,'Indicadores Financeiros'!$A$107:$J$114,7,FALSE)*G12)+IF(OR(E12="Posto/Dia",E12="Posto/Dia Líder"),1,0),0))</f>
        <v>31</v>
      </c>
      <c r="J12" s="118">
        <v>1</v>
      </c>
      <c r="K12" s="70">
        <f t="shared" si="25"/>
        <v>31</v>
      </c>
      <c r="L12" s="71">
        <f>ROUND((IF(VLOOKUP($C12,'Indicadores Financeiros'!$A$107:$J$114,4,FALSE)="S",'Indicadores Financeiros'!$J$91+'Indicadores Financeiros'!$J$92+'Indicadores Financeiros'!$J$93+'Indicadores Financeiros'!$J$94+IF(E12="posto/dia",'Indicadores Financeiros'!$J$95,0)+IF(E12="posto/hora extra",'Indicadores Financeiros'!$J$85*('Indicadores Financeiros'!$J$91+'Indicadores Financeiros'!$J$92+'Indicadores Financeiros'!$J$93+'Indicadores Financeiros'!$J$94),0),'Indicadores Financeiros'!$J$91+'Indicadores Financeiros'!$J$92+IF(E12="posto/dia líder",'Indicadores Financeiros'!$J$96,0)+IF(E12="posto/hora extra",'Indicadores Financeiros'!$J$85*('Indicadores Financeiros'!$J$91+'Indicadores Financeiros'!$J$92),0))),2)</f>
        <v>0</v>
      </c>
      <c r="M12" s="71">
        <f>IF(C12=680004,ROUND((L12-'Indicadores Financeiros'!$J$95)*'Indicadores Financeiros'!$J$62,2),ROUND(L12*'Indicadores Financeiros'!$J$62,2))</f>
        <v>0</v>
      </c>
      <c r="N12" s="48">
        <f>IF(OR(E12="posto/dia",E12="posto/dia líder"),ROUND('Indicadores Financeiros'!$J$98+'Indicadores Financeiros'!$J$99+'Indicadores Financeiros'!$J$101+'Indicadores Financeiros'!$J$102+ROUND(('Indicadores Financeiros'!$J$103*'Relatório Custo'!$H12),2)+'Indicadores Financeiros'!$J$100,2)+IF(ROUND((VLOOKUP($A12,'Indicadores Financeiros'!$A$118:$J$227,9,FALSE)*H12)-('Indicadores Financeiros'!$J$91*6%),2)&lt;0,0,ROUND((VLOOKUP($A12,'Indicadores Financeiros'!$A$118:$J$227,9,FALSE)*H12)-('Indicadores Financeiros'!$J$91*6%),2)),IF(E12="posto/hora",IF('Indicadores Financeiros'!$J$91=0,0,ROUND((VLOOKUP($B12,'Indicadores Financeiros'!$B$118:$I$129,8,FALSE)+'Indicadores Financeiros'!$J$103+'Indicadores Financeiros'!$J$86)*$H12,2)),0))</f>
        <v>0</v>
      </c>
      <c r="O12" s="48">
        <f>IF($E12="posto/hora extra",0,IF(OR(E12="posto/dia",E12="posto/dia líder"),VLOOKUP($C12,'Indicadores Financeiros'!$A$107:$J$114,8,FALSE)+VLOOKUP($C12,'Indicadores Financeiros'!$A$107:$J$114,9,FALSE)+VLOOKUP($C12,'Indicadores Financeiros'!$A$107:$J$114,10,FALSE),IF('Indicadores Financeiros'!$J$91=0,0,(VLOOKUP($C12,'Indicadores Financeiros'!$A$107:$J$114,9,FALSE)+VLOOKUP('Relatório Custo'!$C12,'Indicadores Financeiros'!$A$107:$J$114,10,FALSE)+('Indicadores Financeiros'!$J$87*'Relatório Custo'!$H12)))))</f>
        <v>0</v>
      </c>
      <c r="P12" s="48">
        <f>ROUND((L12+M12+N12+O12)*VLOOKUP($C12,'Indicadores Financeiros'!$A$107:$M$114,5,FALSE),2)</f>
        <v>0</v>
      </c>
      <c r="Q12" s="74">
        <f>SUM(L12:P12)</f>
        <v>0</v>
      </c>
      <c r="R12" s="74">
        <f>ROUND(Q12*G12,2)</f>
        <v>0</v>
      </c>
      <c r="S12" s="205">
        <f t="shared" ref="S12:S20" si="31">ROUND(R12/IF(OR(E12="Posto/Hora",E12="Posto/hora extra"),220,H12*IF(G12=2,G12,1)),2)</f>
        <v>0</v>
      </c>
      <c r="T12" s="46">
        <f>VLOOKUP($A12,'Indicadores Financeiros'!$A$118:$J$227,8,FALSE)</f>
        <v>3.09E-2</v>
      </c>
      <c r="U12" s="76">
        <f>ROUND(S12*(1+T12),2)</f>
        <v>0</v>
      </c>
      <c r="V12" s="24">
        <f t="shared" si="28"/>
        <v>0</v>
      </c>
      <c r="W12" s="84">
        <f>V12*('Indicadores Financeiros'!$F$13-F12+1)</f>
        <v>0</v>
      </c>
      <c r="X12" s="20"/>
      <c r="Y12" s="106">
        <f>IF(AND(C12=680027,E12="posto/dia líder"),ROUND(('Indicadores Financeiros'!$J$91+'Indicadores Financeiros'!$J$92+'Indicadores Financeiros'!$J$96)*'Relatório Custo'!G12*'Relatório Custo'!J12,2),ROUND(IF(E12="posto/dia",(IF(VLOOKUP($C12,'Indicadores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Financeiros'!$J$92)),0)*G12*J12,2))</f>
        <v>0</v>
      </c>
      <c r="Z12" s="42">
        <f>IF(OR(E12="posto/dia",E12="posto/dia líder"),'Indicadores Financeiros'!$J$70,0)</f>
        <v>0.31359999999999999</v>
      </c>
      <c r="AA12" s="41">
        <f t="shared" si="29"/>
        <v>0</v>
      </c>
      <c r="AB12" s="25"/>
      <c r="AC12" s="23">
        <f>IF(E12="posto/dia",ROUND((ROUND(((VLOOKUP($A12,'Indicadores Financeiros'!$A$118:$J$227,9,FALSE)*H12)-ROUND(('Indicadores Financeiros'!$J$91*6%),2))/H12,2)+'Indicadores Financeiros'!$J$103+ROUND(VLOOKUP($C12,'Indicadores Financeiros'!$A$107:$J$110,9,FALSE)/H12,2)+ROUND(((L12*'Indicadores Financeiros'!$J$60)/H12),2))*(1+T12),2),0)</f>
        <v>0</v>
      </c>
      <c r="AD12" s="23">
        <f>IF(OR(E12="Posto/Dia",E12="Posto/Dia Líder"),ROUND(U12/IF(OR(C12=680010,C12=680023),600,720),2),0)</f>
        <v>0</v>
      </c>
      <c r="AE12" s="117"/>
      <c r="AF12" s="117"/>
      <c r="AG12" s="117"/>
      <c r="AH12" s="31"/>
      <c r="AI12" s="31"/>
      <c r="AJ12" s="31"/>
      <c r="AK12" s="31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  <c r="IX12" s="25"/>
      <c r="IY12" s="25"/>
      <c r="IZ12" s="25"/>
      <c r="JA12" s="25"/>
      <c r="JB12" s="25"/>
      <c r="JC12" s="25"/>
      <c r="JD12" s="25"/>
      <c r="JE12" s="25"/>
      <c r="JF12" s="25"/>
      <c r="JG12" s="25"/>
      <c r="JH12" s="25"/>
      <c r="JI12" s="25"/>
      <c r="JJ12" s="25"/>
      <c r="JK12" s="25"/>
      <c r="JL12" s="25"/>
      <c r="JM12" s="25"/>
      <c r="JN12" s="25"/>
      <c r="JO12" s="25"/>
      <c r="JP12" s="25"/>
      <c r="JQ12" s="25"/>
      <c r="JR12" s="25"/>
      <c r="JS12" s="25"/>
      <c r="JT12" s="25"/>
      <c r="JU12" s="25"/>
      <c r="JV12" s="25"/>
      <c r="JW12" s="25"/>
      <c r="JX12" s="25"/>
      <c r="JY12" s="25"/>
      <c r="JZ12" s="25"/>
      <c r="KA12" s="25"/>
      <c r="KB12" s="25"/>
      <c r="KC12" s="25"/>
      <c r="KD12" s="25"/>
      <c r="KE12" s="25"/>
      <c r="KF12" s="25"/>
      <c r="KG12" s="25"/>
      <c r="KH12" s="25"/>
      <c r="KI12" s="25"/>
      <c r="KJ12" s="25"/>
      <c r="KK12" s="25"/>
      <c r="KL12" s="25"/>
      <c r="KM12" s="25"/>
      <c r="KN12" s="25"/>
      <c r="KO12" s="25"/>
      <c r="KP12" s="25"/>
      <c r="KQ12" s="25"/>
      <c r="KR12" s="25"/>
      <c r="KS12" s="25"/>
      <c r="KT12" s="25"/>
      <c r="KU12" s="25"/>
      <c r="KV12" s="25"/>
      <c r="KW12" s="25"/>
      <c r="KX12" s="25"/>
      <c r="KY12" s="25"/>
      <c r="KZ12" s="25"/>
      <c r="LA12" s="25"/>
      <c r="LB12" s="25"/>
      <c r="LC12" s="25"/>
      <c r="LD12" s="25"/>
      <c r="LE12" s="25"/>
      <c r="LF12" s="25"/>
      <c r="LG12" s="25"/>
      <c r="LH12" s="25"/>
      <c r="LI12" s="25"/>
      <c r="LJ12" s="25"/>
      <c r="LK12" s="25"/>
      <c r="LL12" s="25"/>
      <c r="LM12" s="25"/>
      <c r="LN12" s="25"/>
      <c r="LO12" s="25"/>
      <c r="LP12" s="25"/>
      <c r="LQ12" s="25"/>
      <c r="LR12" s="25"/>
      <c r="LS12" s="25"/>
      <c r="LT12" s="25"/>
      <c r="LU12" s="25"/>
      <c r="LV12" s="25"/>
      <c r="LW12" s="25"/>
      <c r="LX12" s="25"/>
      <c r="LY12" s="25"/>
      <c r="LZ12" s="25"/>
      <c r="MA12" s="25"/>
      <c r="MB12" s="25"/>
      <c r="MC12" s="25"/>
      <c r="MD12" s="25"/>
      <c r="ME12" s="25"/>
      <c r="MF12" s="25"/>
      <c r="MG12" s="25"/>
      <c r="MH12" s="25"/>
    </row>
    <row r="13" spans="1:347" s="26" customFormat="1" ht="36" x14ac:dyDescent="0.25">
      <c r="A13" s="21">
        <v>5</v>
      </c>
      <c r="B13" s="22" t="str">
        <f>VLOOKUP($A13,'Indicadores Financeiros'!$A$118:$J$227,2,FALSE)</f>
        <v>ITAJOBI</v>
      </c>
      <c r="C13" s="4">
        <v>680011</v>
      </c>
      <c r="D13" s="7" t="str">
        <f>VLOOKUP($C13,'Indicadores Financeiros'!$A$107:$J$114,2,FALSE)</f>
        <v>Posto de vigilante diurno - com almocista (repositor) - 12 horas - escala de 12 x 36 de segunda-feira a domingo</v>
      </c>
      <c r="E13" s="7" t="str">
        <f>VLOOKUP($C13,'Indicadores Financeiros'!$A$107:$J$114,3,FALSE)</f>
        <v>Posto/Dia</v>
      </c>
      <c r="F13" s="4">
        <f>VLOOKUP($A13,'Indicadores Financeiros'!$A$118:$J$227,10,FALSE)</f>
        <v>1</v>
      </c>
      <c r="G13" s="4">
        <f>(VLOOKUP($C13,'Indicadores Financeiros'!$A$107:$J$114,6,FALSE))</f>
        <v>2</v>
      </c>
      <c r="H13" s="201">
        <f>VLOOKUP($C13,'Indicadores Financeiros'!$A$107:$J$114,7,FALSE)</f>
        <v>15.22</v>
      </c>
      <c r="I13" s="198">
        <f>IF(OR(C13=680018,C13=680023,C13=680028,C13=680021),21,IF(OR(E13="Posto/Dia",E13="Posto/Dia Líder"),INT(VLOOKUP($C13,'Indicadores Financeiros'!$A$107:$J$114,7,FALSE)*G13)+IF(OR(E13="Posto/Dia",E13="Posto/Dia Líder"),1,0),0))</f>
        <v>31</v>
      </c>
      <c r="J13" s="118">
        <v>1</v>
      </c>
      <c r="K13" s="70">
        <f t="shared" si="25"/>
        <v>31</v>
      </c>
      <c r="L13" s="71">
        <f>ROUND((IF(VLOOKUP($C13,'Indicadores Financeiros'!$A$107:$J$114,4,FALSE)="S",'Indicadores Financeiros'!$J$91+'Indicadores Financeiros'!$J$92+'Indicadores Financeiros'!$J$93+'Indicadores Financeiros'!$J$94+IF(E13="posto/dia",'Indicadores Financeiros'!$J$95,0)+IF(E13="posto/hora extra",'Indicadores Financeiros'!$J$85*('Indicadores Financeiros'!$J$91+'Indicadores Financeiros'!$J$92+'Indicadores Financeiros'!$J$93+'Indicadores Financeiros'!$J$94),0),'Indicadores Financeiros'!$J$91+'Indicadores Financeiros'!$J$92+IF(E13="posto/dia líder",'Indicadores Financeiros'!$J$96,0)+IF(E13="posto/hora extra",'Indicadores Financeiros'!$J$85*('Indicadores Financeiros'!$J$91+'Indicadores Financeiros'!$J$92),0))),2)</f>
        <v>0</v>
      </c>
      <c r="M13" s="71">
        <f>IF(C13=680004,ROUND((L13-'Indicadores Financeiros'!$J$95)*'Indicadores Financeiros'!$J$62,2),ROUND(L13*'Indicadores Financeiros'!$J$62,2))</f>
        <v>0</v>
      </c>
      <c r="N13" s="48">
        <f>IF(OR(E13="posto/dia",E13="posto/dia líder"),ROUND('Indicadores Financeiros'!$J$98+'Indicadores Financeiros'!$J$99+'Indicadores Financeiros'!$J$101+'Indicadores Financeiros'!$J$102+ROUND(('Indicadores Financeiros'!$J$103*'Relatório Custo'!$H13),2)+'Indicadores Financeiros'!$J$100,2)+IF(ROUND((VLOOKUP($A13,'Indicadores Financeiros'!$A$118:$J$227,9,FALSE)*H13)-('Indicadores Financeiros'!$J$91*6%),2)&lt;0,0,ROUND((VLOOKUP($A13,'Indicadores Financeiros'!$A$118:$J$227,9,FALSE)*H13)-('Indicadores Financeiros'!$J$91*6%),2)),IF(E13="posto/hora",IF('Indicadores Financeiros'!$J$91=0,0,ROUND((VLOOKUP($B13,'Indicadores Financeiros'!$B$118:$I$129,8,FALSE)+'Indicadores Financeiros'!$J$103+'Indicadores Financeiros'!$J$86)*$H13,2)),0))</f>
        <v>0</v>
      </c>
      <c r="O13" s="48">
        <f>IF($E13="posto/hora extra",0,IF(OR(E13="posto/dia",E13="posto/dia líder"),VLOOKUP($C13,'Indicadores Financeiros'!$A$107:$J$114,8,FALSE)+VLOOKUP($C13,'Indicadores Financeiros'!$A$107:$J$114,9,FALSE)+VLOOKUP($C13,'Indicadores Financeiros'!$A$107:$J$114,10,FALSE),IF('Indicadores Financeiros'!$J$91=0,0,(VLOOKUP($C13,'Indicadores Financeiros'!$A$107:$J$114,9,FALSE)+VLOOKUP('Relatório Custo'!$C13,'Indicadores Financeiros'!$A$107:$J$114,10,FALSE)+('Indicadores Financeiros'!$J$87*'Relatório Custo'!$H13)))))</f>
        <v>0</v>
      </c>
      <c r="P13" s="48">
        <f>ROUND((L13+M13+N13+O13)*VLOOKUP($C13,'Indicadores Financeiros'!$A$107:$M$114,5,FALSE),2)</f>
        <v>0</v>
      </c>
      <c r="Q13" s="74">
        <f t="shared" ref="Q13" si="32">SUM(L13:P13)</f>
        <v>0</v>
      </c>
      <c r="R13" s="74">
        <f t="shared" ref="R13:R17" si="33">ROUND(Q13*G13,2)</f>
        <v>0</v>
      </c>
      <c r="S13" s="205">
        <f t="shared" si="31"/>
        <v>0</v>
      </c>
      <c r="T13" s="46">
        <f>VLOOKUP($A13,'Indicadores Financeiros'!$A$118:$J$227,8,FALSE)</f>
        <v>3.09E-2</v>
      </c>
      <c r="U13" s="76">
        <f t="shared" ref="U13:U15" si="34">ROUND(S13*(1+T13),2)</f>
        <v>0</v>
      </c>
      <c r="V13" s="24">
        <f t="shared" si="28"/>
        <v>0</v>
      </c>
      <c r="W13" s="84">
        <f>V13*('Indicadores Financeiros'!$F$13-F13+1)</f>
        <v>0</v>
      </c>
      <c r="X13" s="20"/>
      <c r="Y13" s="106">
        <f>IF(AND(C13=680027,E13="posto/dia líder"),ROUND(('Indicadores Financeiros'!$J$91+'Indicadores Financeiros'!$J$92+'Indicadores Financeiros'!$J$96)*'Relatório Custo'!G13*'Relatório Custo'!J13,2),ROUND(IF(E13="posto/dia",(IF(VLOOKUP($C13,'Indicadores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Financeiros'!$J$92)),0)*G13*J13,2))</f>
        <v>0</v>
      </c>
      <c r="Z13" s="42">
        <f>IF(OR(E13="posto/dia",E13="posto/dia líder"),'Indicadores Financeiros'!$J$70,0)</f>
        <v>0.31359999999999999</v>
      </c>
      <c r="AA13" s="41">
        <f t="shared" si="29"/>
        <v>0</v>
      </c>
      <c r="AB13" s="25"/>
      <c r="AC13" s="23">
        <f>IF(E13="posto/dia",ROUND((ROUND(((VLOOKUP($A13,'Indicadores Financeiros'!$A$118:$J$227,9,FALSE)*H13)-ROUND(('Indicadores Financeiros'!$J$91*6%),2))/H13,2)+ROUND('Indicadores Financeiros'!$J$103,2)+ROUND(VLOOKUP($C13,'Indicadores Financeiros'!$A$107:$J$110,9,FALSE)/H13,2)+ROUND((L13*'Indicadores Financeiros'!$J$60/H13),2))*(1+T13),2),0)</f>
        <v>0</v>
      </c>
      <c r="AD13" s="23">
        <f t="shared" ref="AD13:AD17" si="35">IF(OR(E13="Posto/Dia",E13="Posto/Dia Líder"),ROUND(U13/IF(OR(C13=680010,C13=680023),600,720),2),0)</f>
        <v>0</v>
      </c>
      <c r="AE13" s="117"/>
      <c r="AF13" s="117"/>
      <c r="AG13" s="117"/>
      <c r="AH13" s="31"/>
      <c r="AI13" s="31"/>
      <c r="AJ13" s="31"/>
      <c r="AK13" s="31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  <c r="IX13" s="25"/>
      <c r="IY13" s="25"/>
      <c r="IZ13" s="25"/>
      <c r="JA13" s="25"/>
      <c r="JB13" s="25"/>
      <c r="JC13" s="25"/>
      <c r="JD13" s="25"/>
      <c r="JE13" s="25"/>
      <c r="JF13" s="25"/>
      <c r="JG13" s="25"/>
      <c r="JH13" s="25"/>
      <c r="JI13" s="25"/>
      <c r="JJ13" s="25"/>
      <c r="JK13" s="25"/>
      <c r="JL13" s="25"/>
      <c r="JM13" s="25"/>
      <c r="JN13" s="25"/>
      <c r="JO13" s="25"/>
      <c r="JP13" s="25"/>
      <c r="JQ13" s="25"/>
      <c r="JR13" s="25"/>
      <c r="JS13" s="25"/>
      <c r="JT13" s="25"/>
      <c r="JU13" s="25"/>
      <c r="JV13" s="25"/>
      <c r="JW13" s="25"/>
      <c r="JX13" s="25"/>
      <c r="JY13" s="25"/>
      <c r="JZ13" s="25"/>
      <c r="KA13" s="25"/>
      <c r="KB13" s="25"/>
      <c r="KC13" s="25"/>
      <c r="KD13" s="25"/>
      <c r="KE13" s="25"/>
      <c r="KF13" s="25"/>
      <c r="KG13" s="25"/>
      <c r="KH13" s="25"/>
      <c r="KI13" s="25"/>
      <c r="KJ13" s="25"/>
      <c r="KK13" s="25"/>
      <c r="KL13" s="25"/>
      <c r="KM13" s="25"/>
      <c r="KN13" s="25"/>
      <c r="KO13" s="25"/>
      <c r="KP13" s="25"/>
      <c r="KQ13" s="25"/>
      <c r="KR13" s="25"/>
      <c r="KS13" s="25"/>
      <c r="KT13" s="25"/>
      <c r="KU13" s="25"/>
      <c r="KV13" s="25"/>
      <c r="KW13" s="25"/>
      <c r="KX13" s="25"/>
      <c r="KY13" s="25"/>
      <c r="KZ13" s="25"/>
      <c r="LA13" s="25"/>
      <c r="LB13" s="25"/>
      <c r="LC13" s="25"/>
      <c r="LD13" s="25"/>
      <c r="LE13" s="25"/>
      <c r="LF13" s="25"/>
      <c r="LG13" s="25"/>
      <c r="LH13" s="25"/>
      <c r="LI13" s="25"/>
      <c r="LJ13" s="25"/>
      <c r="LK13" s="25"/>
      <c r="LL13" s="25"/>
      <c r="LM13" s="25"/>
      <c r="LN13" s="25"/>
      <c r="LO13" s="25"/>
      <c r="LP13" s="25"/>
      <c r="LQ13" s="25"/>
      <c r="LR13" s="25"/>
      <c r="LS13" s="25"/>
      <c r="LT13" s="25"/>
      <c r="LU13" s="25"/>
      <c r="LV13" s="25"/>
      <c r="LW13" s="25"/>
      <c r="LX13" s="25"/>
      <c r="LY13" s="25"/>
      <c r="LZ13" s="25"/>
      <c r="MA13" s="25"/>
      <c r="MB13" s="25"/>
      <c r="MC13" s="25"/>
      <c r="MD13" s="25"/>
      <c r="ME13" s="25"/>
      <c r="MF13" s="25"/>
      <c r="MG13" s="25"/>
      <c r="MH13" s="25"/>
    </row>
    <row r="14" spans="1:347" s="26" customFormat="1" ht="48" x14ac:dyDescent="0.25">
      <c r="A14" s="21">
        <v>5</v>
      </c>
      <c r="B14" s="22" t="str">
        <f>VLOOKUP($A14,'Indicadores Financeiros'!$A$118:$J$227,2,FALSE)</f>
        <v>ITAJOBI</v>
      </c>
      <c r="C14" s="4">
        <v>680028</v>
      </c>
      <c r="D14" s="7" t="str">
        <f>VLOOKUP($C14,'Indicadores Financeiros'!$A$107:$J$114,2,FALSE)</f>
        <v>Posto de vigilante diurno - com almocista (repositor/repositora) - 44 horas semanais - segunda a sexta-feira - com uso de arma de fogo</v>
      </c>
      <c r="E14" s="7" t="str">
        <f>VLOOKUP($C14,'Indicadores Financeiros'!$A$107:$J$114,3,FALSE)</f>
        <v>Posto/Dia</v>
      </c>
      <c r="F14" s="4">
        <f>VLOOKUP($A14,'Indicadores Financeiros'!$A$118:$J$227,10,FALSE)</f>
        <v>1</v>
      </c>
      <c r="G14" s="4">
        <f>(VLOOKUP($C14,'Indicadores Financeiros'!$A$107:$J$114,6,FALSE))</f>
        <v>1</v>
      </c>
      <c r="H14" s="201">
        <f>VLOOKUP($C14,'Indicadores Financeiros'!$A$107:$J$114,7,FALSE)</f>
        <v>21</v>
      </c>
      <c r="I14" s="198">
        <f>IF(OR(C14=680018,C14=680023,C14=680028,C14=680021),21,IF(OR(E14="Posto/Dia",E14="Posto/Dia Líder"),INT(VLOOKUP($C14,'Indicadores Financeiros'!$A$107:$J$114,7,FALSE)*G14)+IF(OR(E14="Posto/Dia",E14="Posto/Dia Líder"),1,0),0))</f>
        <v>21</v>
      </c>
      <c r="J14" s="118">
        <v>1</v>
      </c>
      <c r="K14" s="70">
        <f t="shared" si="25"/>
        <v>21</v>
      </c>
      <c r="L14" s="71">
        <f>ROUND((IF(VLOOKUP($C14,'Indicadores Financeiros'!$A$107:$J$114,4,FALSE)="S",'Indicadores Financeiros'!$J$91+'Indicadores Financeiros'!$J$92+'Indicadores Financeiros'!$J$93+'Indicadores Financeiros'!$J$94+IF(E14="posto/dia",'Indicadores Financeiros'!$J$95,0)+IF(E14="posto/hora extra",'Indicadores Financeiros'!$J$85*('Indicadores Financeiros'!$J$91+'Indicadores Financeiros'!$J$92+'Indicadores Financeiros'!$J$93+'Indicadores Financeiros'!$J$94),0),'Indicadores Financeiros'!$J$91+'Indicadores Financeiros'!$J$92+IF(E14="posto/dia líder",'Indicadores Financeiros'!$J$96,0)+IF(E14="posto/hora extra",'Indicadores Financeiros'!$J$85*('Indicadores Financeiros'!$J$91+'Indicadores Financeiros'!$J$92),0))),2)</f>
        <v>0</v>
      </c>
      <c r="M14" s="71">
        <f>IF(C14=680004,ROUND((L14-'Indicadores Financeiros'!$J$95)*'Indicadores Financeiros'!$J$62,2),ROUND(L14*'Indicadores Financeiros'!$J$62,2))</f>
        <v>0</v>
      </c>
      <c r="N14" s="48">
        <f>IF(OR(E14="posto/dia",E14="posto/dia líder"),ROUND('Indicadores Financeiros'!$J$98+'Indicadores Financeiros'!$J$99+'Indicadores Financeiros'!$J$101+'Indicadores Financeiros'!$J$102+ROUND(('Indicadores Financeiros'!$J$103*'Relatório Custo'!$H14),2)+'Indicadores Financeiros'!$J$100,2)+IF(ROUND((VLOOKUP($A14,'Indicadores Financeiros'!$A$118:$J$227,9,FALSE)*H14)-('Indicadores Financeiros'!$J$91*6%),2)&lt;0,0,ROUND((VLOOKUP($A14,'Indicadores Financeiros'!$A$118:$J$227,9,FALSE)*H14)-('Indicadores Financeiros'!$J$91*6%),2)),IF(E14="posto/hora",IF('Indicadores Financeiros'!$J$91=0,0,ROUND((VLOOKUP($B14,'Indicadores Financeiros'!$B$118:$I$129,8,FALSE)+'Indicadores Financeiros'!$J$103+'Indicadores Financeiros'!$J$86)*$H14,2)),0))</f>
        <v>0</v>
      </c>
      <c r="O14" s="48">
        <f>IF($E14="posto/hora extra",0,IF(OR(E14="posto/dia",E14="posto/dia líder"),VLOOKUP($C14,'Indicadores Financeiros'!$A$107:$J$114,8,FALSE)+VLOOKUP($C14,'Indicadores Financeiros'!$A$107:$J$114,9,FALSE)+VLOOKUP($C14,'Indicadores Financeiros'!$A$107:$J$114,10,FALSE),IF('Indicadores Financeiros'!$J$91=0,0,(VLOOKUP($C14,'Indicadores Financeiros'!$A$107:$J$114,9,FALSE)+VLOOKUP('Relatório Custo'!$C14,'Indicadores Financeiros'!$A$107:$J$114,10,FALSE)+('Indicadores Financeiros'!$J$87*'Relatório Custo'!$H14)))))</f>
        <v>0</v>
      </c>
      <c r="P14" s="48">
        <f>ROUND((L14+M14+N14+O14)*VLOOKUP($C14,'Indicadores Financeiros'!$A$107:$M$114,5,FALSE),2)</f>
        <v>0</v>
      </c>
      <c r="Q14" s="74">
        <f t="shared" ref="Q14" si="36">SUM(L14:P14)</f>
        <v>0</v>
      </c>
      <c r="R14" s="74">
        <f t="shared" si="33"/>
        <v>0</v>
      </c>
      <c r="S14" s="205">
        <f t="shared" si="31"/>
        <v>0</v>
      </c>
      <c r="T14" s="46">
        <f>VLOOKUP($A14,'Indicadores Financeiros'!$A$118:$J$227,8,FALSE)</f>
        <v>3.09E-2</v>
      </c>
      <c r="U14" s="76">
        <f t="shared" si="34"/>
        <v>0</v>
      </c>
      <c r="V14" s="24">
        <f t="shared" si="28"/>
        <v>0</v>
      </c>
      <c r="W14" s="84">
        <f>V14*('Indicadores Financeiros'!$F$13-F14+1)</f>
        <v>0</v>
      </c>
      <c r="X14" s="20"/>
      <c r="Y14" s="106">
        <f>IF(AND(C14=680027,E14="posto/dia líder"),ROUND(('Indicadores Financeiros'!$J$91+'Indicadores Financeiros'!$J$92+'Indicadores Financeiros'!$J$96)*'Relatório Custo'!G14*'Relatório Custo'!J14,2),ROUND(IF(E14="posto/dia",(IF(VLOOKUP($C14,'Indicadores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Financeiros'!$J$92)),0)*G14*J14,2))</f>
        <v>0</v>
      </c>
      <c r="Z14" s="42">
        <f>IF(OR(E14="posto/dia",E14="posto/dia líder"),'Indicadores Financeiros'!$J$70,0)</f>
        <v>0.31359999999999999</v>
      </c>
      <c r="AA14" s="41">
        <f t="shared" si="29"/>
        <v>0</v>
      </c>
      <c r="AB14" s="25"/>
      <c r="AC14" s="23">
        <f>IF(E14="posto/dia",ROUND((ROUND(((VLOOKUP($A14,'Indicadores Financeiros'!$A$118:$J$227,9,FALSE)*H14)-ROUND(('Indicadores Financeiros'!$J$91*6%),2))/H14,2)+ROUND('Indicadores Financeiros'!$J$103,2)+ROUND(VLOOKUP($C14,'Indicadores Financeiros'!$A$107:$J$110,9,FALSE)/H14,2)+ROUND((L14*'Indicadores Financeiros'!$J$60/H14),2))*(1+T14),2),0)</f>
        <v>0</v>
      </c>
      <c r="AD14" s="23">
        <f t="shared" si="35"/>
        <v>0</v>
      </c>
      <c r="AE14" s="117"/>
      <c r="AF14" s="117"/>
      <c r="AG14" s="117"/>
      <c r="AH14" s="31"/>
      <c r="AI14" s="31"/>
      <c r="AJ14" s="31"/>
      <c r="AK14" s="31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5"/>
      <c r="KW14" s="25"/>
      <c r="KX14" s="25"/>
      <c r="KY14" s="25"/>
      <c r="KZ14" s="25"/>
      <c r="LA14" s="25"/>
      <c r="LB14" s="25"/>
      <c r="LC14" s="25"/>
      <c r="LD14" s="25"/>
      <c r="LE14" s="25"/>
      <c r="LF14" s="25"/>
      <c r="LG14" s="25"/>
      <c r="LH14" s="25"/>
      <c r="LI14" s="25"/>
      <c r="LJ14" s="25"/>
      <c r="LK14" s="25"/>
      <c r="LL14" s="25"/>
      <c r="LM14" s="25"/>
      <c r="LN14" s="25"/>
      <c r="LO14" s="25"/>
      <c r="LP14" s="25"/>
      <c r="LQ14" s="25"/>
      <c r="LR14" s="25"/>
      <c r="LS14" s="25"/>
      <c r="LT14" s="25"/>
      <c r="LU14" s="25"/>
      <c r="LV14" s="25"/>
      <c r="LW14" s="25"/>
      <c r="LX14" s="25"/>
      <c r="LY14" s="25"/>
      <c r="LZ14" s="25"/>
      <c r="MA14" s="25"/>
      <c r="MB14" s="25"/>
      <c r="MC14" s="25"/>
      <c r="MD14" s="25"/>
      <c r="ME14" s="25"/>
      <c r="MF14" s="25"/>
      <c r="MG14" s="25"/>
      <c r="MH14" s="25"/>
    </row>
    <row r="15" spans="1:347" s="26" customFormat="1" ht="36" x14ac:dyDescent="0.25">
      <c r="A15" s="21">
        <v>6</v>
      </c>
      <c r="B15" s="22" t="str">
        <f>VLOOKUP($A15,'Indicadores Financeiros'!$A$118:$J$227,2,FALSE)</f>
        <v>NOVO HORIZONTE I</v>
      </c>
      <c r="C15" s="4">
        <v>680004</v>
      </c>
      <c r="D15" s="7" t="str">
        <f>VLOOKUP($C15,'Indicadores Financeiros'!$A$107:$J$114,2,FALSE)</f>
        <v>Posto de vigilante noturno: 12 horas - escala de 12 x 36 de segunda-feira a domingo</v>
      </c>
      <c r="E15" s="7" t="str">
        <f>VLOOKUP($C15,'Indicadores Financeiros'!$A$107:$J$114,3,FALSE)</f>
        <v>Posto/Dia</v>
      </c>
      <c r="F15" s="4">
        <f>VLOOKUP($A15,'Indicadores Financeiros'!$A$118:$J$227,10,FALSE)</f>
        <v>1</v>
      </c>
      <c r="G15" s="4">
        <f>(VLOOKUP($C15,'Indicadores Financeiros'!$A$107:$J$114,6,FALSE))</f>
        <v>2</v>
      </c>
      <c r="H15" s="201">
        <f>VLOOKUP($C15,'Indicadores Financeiros'!$A$107:$J$114,7,FALSE)</f>
        <v>15.22</v>
      </c>
      <c r="I15" s="198">
        <f>IF(OR(C15=680018,C15=680023,C15=680028,C15=680021),21,IF(OR(E15="Posto/Dia",E15="Posto/Dia Líder"),INT(VLOOKUP($C15,'Indicadores Financeiros'!$A$107:$J$114,7,FALSE)*G15)+IF(OR(E15="Posto/Dia",E15="Posto/Dia Líder"),1,0),0))</f>
        <v>31</v>
      </c>
      <c r="J15" s="118">
        <v>1</v>
      </c>
      <c r="K15" s="70">
        <f t="shared" si="25"/>
        <v>31</v>
      </c>
      <c r="L15" s="71">
        <f>ROUND((IF(VLOOKUP($C15,'Indicadores Financeiros'!$A$107:$J$114,4,FALSE)="S",'Indicadores Financeiros'!$J$91+'Indicadores Financeiros'!$J$92+'Indicadores Financeiros'!$J$93+'Indicadores Financeiros'!$J$94+IF(E15="posto/dia",'Indicadores Financeiros'!$J$95,0)+IF(E15="posto/hora extra",'Indicadores Financeiros'!$J$85*('Indicadores Financeiros'!$J$91+'Indicadores Financeiros'!$J$92+'Indicadores Financeiros'!$J$93+'Indicadores Financeiros'!$J$94),0),'Indicadores Financeiros'!$J$91+'Indicadores Financeiros'!$J$92+IF(E15="posto/dia líder",'Indicadores Financeiros'!$J$96,0)+IF(E15="posto/hora extra",'Indicadores Financeiros'!$J$85*('Indicadores Financeiros'!$J$91+'Indicadores Financeiros'!$J$92),0))),2)</f>
        <v>0</v>
      </c>
      <c r="M15" s="71">
        <f>IF(C15=680004,ROUND((L15-'Indicadores Financeiros'!$J$95)*'Indicadores Financeiros'!$J$62,2),ROUND(L15*'Indicadores Financeiros'!$J$62,2))</f>
        <v>0</v>
      </c>
      <c r="N15" s="48">
        <f>IF(OR(E15="posto/dia",E15="posto/dia líder"),ROUND('Indicadores Financeiros'!$J$98+'Indicadores Financeiros'!$J$99+'Indicadores Financeiros'!$J$101+'Indicadores Financeiros'!$J$102+ROUND(('Indicadores Financeiros'!$J$103*'Relatório Custo'!$H15),2)+'Indicadores Financeiros'!$J$100,2)+IF(ROUND((VLOOKUP($A15,'Indicadores Financeiros'!$A$118:$J$227,9,FALSE)*H15)-('Indicadores Financeiros'!$J$91*6%),2)&lt;0,0,ROUND((VLOOKUP($A15,'Indicadores Financeiros'!$A$118:$J$227,9,FALSE)*H15)-('Indicadores Financeiros'!$J$91*6%),2)),IF(E15="posto/hora",IF('Indicadores Financeiros'!$J$91=0,0,ROUND((VLOOKUP($B15,'Indicadores Financeiros'!$B$118:$I$129,8,FALSE)+'Indicadores Financeiros'!$J$103+'Indicadores Financeiros'!$J$86)*$H15,2)),0))</f>
        <v>0</v>
      </c>
      <c r="O15" s="48">
        <f>IF($E15="posto/hora extra",0,IF(OR(E15="posto/dia",E15="posto/dia líder"),VLOOKUP($C15,'Indicadores Financeiros'!$A$107:$J$114,8,FALSE)+VLOOKUP($C15,'Indicadores Financeiros'!$A$107:$J$114,9,FALSE)+VLOOKUP($C15,'Indicadores Financeiros'!$A$107:$J$114,10,FALSE),IF('Indicadores Financeiros'!$J$91=0,0,(VLOOKUP($C15,'Indicadores Financeiros'!$A$107:$J$114,9,FALSE)+VLOOKUP('Relatório Custo'!$C15,'Indicadores Financeiros'!$A$107:$J$114,10,FALSE)+('Indicadores Financeiros'!$J$87*'Relatório Custo'!$H15)))))</f>
        <v>0</v>
      </c>
      <c r="P15" s="48">
        <f>ROUND((L15+M15+N15+O15)*VLOOKUP($C15,'Indicadores Financeiros'!$A$107:$M$114,5,FALSE),2)</f>
        <v>0</v>
      </c>
      <c r="Q15" s="74">
        <f t="shared" ref="Q15" si="37">SUM(L15:P15)</f>
        <v>0</v>
      </c>
      <c r="R15" s="74">
        <f t="shared" si="33"/>
        <v>0</v>
      </c>
      <c r="S15" s="205">
        <f t="shared" si="31"/>
        <v>0</v>
      </c>
      <c r="T15" s="46">
        <f>VLOOKUP($A15,'Indicadores Financeiros'!$A$118:$J$227,8,FALSE)</f>
        <v>3.09E-2</v>
      </c>
      <c r="U15" s="76">
        <f t="shared" si="34"/>
        <v>0</v>
      </c>
      <c r="V15" s="24">
        <f t="shared" si="28"/>
        <v>0</v>
      </c>
      <c r="W15" s="84">
        <f>V15*('Indicadores Financeiros'!$F$13-F15+1)</f>
        <v>0</v>
      </c>
      <c r="X15" s="20"/>
      <c r="Y15" s="106">
        <f>IF(AND(C15=680027,E15="posto/dia líder"),ROUND(('Indicadores Financeiros'!$J$91+'Indicadores Financeiros'!$J$92+'Indicadores Financeiros'!$J$96)*'Relatório Custo'!G15*'Relatório Custo'!J15,2),ROUND(IF(E15="posto/dia",(IF(VLOOKUP($C15,'Indicadores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Financeiros'!$J$92)),0)*G15*J15,2))</f>
        <v>0</v>
      </c>
      <c r="Z15" s="42">
        <f>IF(OR(E15="posto/dia",E15="posto/dia líder"),'Indicadores Financeiros'!$J$70,0)</f>
        <v>0.31359999999999999</v>
      </c>
      <c r="AA15" s="41">
        <f t="shared" si="29"/>
        <v>0</v>
      </c>
      <c r="AB15" s="25"/>
      <c r="AC15" s="23">
        <f>IF(E15="posto/dia",ROUND((ROUND(((VLOOKUP($A15,'Indicadores Financeiros'!$A$118:$J$227,9,FALSE)*H15)-ROUND(('Indicadores Financeiros'!$J$91*6%),2))/H15,2)+ROUND('Indicadores Financeiros'!$J$103,2)+ROUND(VLOOKUP($C15,'Indicadores Financeiros'!$A$107:$J$110,9,FALSE)/H15,2)+ROUND((L15*'Indicadores Financeiros'!$J$60/H15),2))*(1+T15),2),0)</f>
        <v>0</v>
      </c>
      <c r="AD15" s="23">
        <f t="shared" si="35"/>
        <v>0</v>
      </c>
      <c r="AE15" s="117"/>
      <c r="AF15" s="117"/>
      <c r="AG15" s="117"/>
      <c r="AH15" s="31"/>
      <c r="AI15" s="31"/>
      <c r="AJ15" s="31"/>
      <c r="AK15" s="31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  <c r="IX15" s="25"/>
      <c r="IY15" s="25"/>
      <c r="IZ15" s="25"/>
      <c r="JA15" s="25"/>
      <c r="JB15" s="25"/>
      <c r="JC15" s="25"/>
      <c r="JD15" s="25"/>
      <c r="JE15" s="25"/>
      <c r="JF15" s="25"/>
      <c r="JG15" s="25"/>
      <c r="JH15" s="25"/>
      <c r="JI15" s="25"/>
      <c r="JJ15" s="25"/>
      <c r="JK15" s="25"/>
      <c r="JL15" s="25"/>
      <c r="JM15" s="25"/>
      <c r="JN15" s="25"/>
      <c r="JO15" s="25"/>
      <c r="JP15" s="25"/>
      <c r="JQ15" s="25"/>
      <c r="JR15" s="25"/>
      <c r="JS15" s="25"/>
      <c r="JT15" s="25"/>
      <c r="JU15" s="25"/>
      <c r="JV15" s="25"/>
      <c r="JW15" s="25"/>
      <c r="JX15" s="25"/>
      <c r="JY15" s="25"/>
      <c r="JZ15" s="25"/>
      <c r="KA15" s="25"/>
      <c r="KB15" s="25"/>
      <c r="KC15" s="25"/>
      <c r="KD15" s="25"/>
      <c r="KE15" s="25"/>
      <c r="KF15" s="25"/>
      <c r="KG15" s="25"/>
      <c r="KH15" s="25"/>
      <c r="KI15" s="25"/>
      <c r="KJ15" s="25"/>
      <c r="KK15" s="25"/>
      <c r="KL15" s="25"/>
      <c r="KM15" s="25"/>
      <c r="KN15" s="25"/>
      <c r="KO15" s="25"/>
      <c r="KP15" s="25"/>
      <c r="KQ15" s="25"/>
      <c r="KR15" s="25"/>
      <c r="KS15" s="25"/>
      <c r="KT15" s="25"/>
      <c r="KU15" s="25"/>
      <c r="KV15" s="25"/>
      <c r="KW15" s="25"/>
      <c r="KX15" s="25"/>
      <c r="KY15" s="25"/>
      <c r="KZ15" s="25"/>
      <c r="LA15" s="25"/>
      <c r="LB15" s="25"/>
      <c r="LC15" s="25"/>
      <c r="LD15" s="25"/>
      <c r="LE15" s="25"/>
      <c r="LF15" s="25"/>
      <c r="LG15" s="25"/>
      <c r="LH15" s="25"/>
      <c r="LI15" s="25"/>
      <c r="LJ15" s="25"/>
      <c r="LK15" s="25"/>
      <c r="LL15" s="25"/>
      <c r="LM15" s="25"/>
      <c r="LN15" s="25"/>
      <c r="LO15" s="25"/>
      <c r="LP15" s="25"/>
      <c r="LQ15" s="25"/>
      <c r="LR15" s="25"/>
      <c r="LS15" s="25"/>
      <c r="LT15" s="25"/>
      <c r="LU15" s="25"/>
      <c r="LV15" s="25"/>
      <c r="LW15" s="25"/>
      <c r="LX15" s="25"/>
      <c r="LY15" s="25"/>
      <c r="LZ15" s="25"/>
      <c r="MA15" s="25"/>
      <c r="MB15" s="25"/>
      <c r="MC15" s="25"/>
      <c r="MD15" s="25"/>
      <c r="ME15" s="25"/>
      <c r="MF15" s="25"/>
      <c r="MG15" s="25"/>
      <c r="MH15" s="25"/>
    </row>
    <row r="16" spans="1:347" s="26" customFormat="1" ht="36" x14ac:dyDescent="0.25">
      <c r="A16" s="21">
        <v>6</v>
      </c>
      <c r="B16" s="22" t="str">
        <f>VLOOKUP($A16,'Indicadores Financeiros'!$A$118:$J$227,2,FALSE)</f>
        <v>NOVO HORIZONTE I</v>
      </c>
      <c r="C16" s="4">
        <v>680011</v>
      </c>
      <c r="D16" s="7" t="str">
        <f>VLOOKUP($C16,'Indicadores Financeiros'!$A$107:$J$114,2,FALSE)</f>
        <v>Posto de vigilante diurno - com almocista (repositor) - 12 horas - escala de 12 x 36 de segunda-feira a domingo</v>
      </c>
      <c r="E16" s="7" t="str">
        <f>VLOOKUP($C16,'Indicadores Financeiros'!$A$107:$J$114,3,FALSE)</f>
        <v>Posto/Dia</v>
      </c>
      <c r="F16" s="4">
        <f>VLOOKUP($A16,'Indicadores Financeiros'!$A$118:$J$227,10,FALSE)</f>
        <v>1</v>
      </c>
      <c r="G16" s="4">
        <f>(VLOOKUP($C16,'Indicadores Financeiros'!$A$107:$J$114,6,FALSE))</f>
        <v>2</v>
      </c>
      <c r="H16" s="201">
        <f>VLOOKUP($C16,'Indicadores Financeiros'!$A$107:$J$114,7,FALSE)</f>
        <v>15.22</v>
      </c>
      <c r="I16" s="198">
        <f>IF(OR(C16=680018,C16=680023,C16=680028,C16=680021),21,IF(OR(E16="Posto/Dia",E16="Posto/Dia Líder"),INT(VLOOKUP($C16,'Indicadores Financeiros'!$A$107:$J$114,7,FALSE)*G16)+IF(OR(E16="Posto/Dia",E16="Posto/Dia Líder"),1,0),0))</f>
        <v>31</v>
      </c>
      <c r="J16" s="118">
        <v>1</v>
      </c>
      <c r="K16" s="70">
        <f>IF(OR(E16="Posto/Dia",E16="Posto/Dia Líder"),I16*J16,J16)</f>
        <v>31</v>
      </c>
      <c r="L16" s="71">
        <f>ROUND((IF(VLOOKUP($C16,'Indicadores Financeiros'!$A$107:$J$114,4,FALSE)="S",'Indicadores Financeiros'!$J$91+'Indicadores Financeiros'!$J$92+'Indicadores Financeiros'!$J$93+'Indicadores Financeiros'!$J$94+IF(E16="posto/dia",'Indicadores Financeiros'!$J$95,0)+IF(E16="posto/hora extra",'Indicadores Financeiros'!$J$85*('Indicadores Financeiros'!$J$91+'Indicadores Financeiros'!$J$92+'Indicadores Financeiros'!$J$93+'Indicadores Financeiros'!$J$94),0),'Indicadores Financeiros'!$J$91+'Indicadores Financeiros'!$J$92+IF(E16="posto/dia líder",'Indicadores Financeiros'!$J$96,0)+IF(E16="posto/hora extra",'Indicadores Financeiros'!$J$85*('Indicadores Financeiros'!$J$91+'Indicadores Financeiros'!$J$92),0))),2)</f>
        <v>0</v>
      </c>
      <c r="M16" s="71">
        <f>IF(C16=680004,ROUND((L16-'Indicadores Financeiros'!$J$95)*'Indicadores Financeiros'!$J$62,2),ROUND(L16*'Indicadores Financeiros'!$J$62,2))</f>
        <v>0</v>
      </c>
      <c r="N16" s="48">
        <f>IF(OR(E16="posto/dia",E16="posto/dia líder"),ROUND('Indicadores Financeiros'!$J$98+'Indicadores Financeiros'!$J$99+'Indicadores Financeiros'!$J$101+'Indicadores Financeiros'!$J$102+ROUND(('Indicadores Financeiros'!$J$103*'Relatório Custo'!$H16),2)+'Indicadores Financeiros'!$J$100,2)+IF(ROUND((VLOOKUP($A16,'Indicadores Financeiros'!$A$118:$J$227,9,FALSE)*H16)-('Indicadores Financeiros'!$J$91*6%),2)&lt;0,0,ROUND((VLOOKUP($A16,'Indicadores Financeiros'!$A$118:$J$227,9,FALSE)*H16)-('Indicadores Financeiros'!$J$91*6%),2)),IF(E16="posto/hora",IF('Indicadores Financeiros'!$J$91=0,0,ROUND((VLOOKUP($B16,'Indicadores Financeiros'!$B$118:$I$129,8,FALSE)+'Indicadores Financeiros'!$J$103+'Indicadores Financeiros'!$J$86)*$H16,2)),0))</f>
        <v>0</v>
      </c>
      <c r="O16" s="48">
        <f>IF($E16="posto/hora extra",0,IF(OR(E16="posto/dia",E16="posto/dia líder"),VLOOKUP($C16,'Indicadores Financeiros'!$A$107:$J$114,8,FALSE)+VLOOKUP($C16,'Indicadores Financeiros'!$A$107:$J$114,9,FALSE)+VLOOKUP($C16,'Indicadores Financeiros'!$A$107:$J$114,10,FALSE),IF('Indicadores Financeiros'!$J$91=0,0,(VLOOKUP($C16,'Indicadores Financeiros'!$A$107:$J$114,9,FALSE)+VLOOKUP('Relatório Custo'!$C16,'Indicadores Financeiros'!$A$107:$J$114,10,FALSE)+('Indicadores Financeiros'!$J$87*'Relatório Custo'!$H16)))))</f>
        <v>0</v>
      </c>
      <c r="P16" s="48">
        <f>ROUND((L16+M16+N16+O16)*VLOOKUP($C16,'Indicadores Financeiros'!$A$107:$M$114,5,FALSE),2)</f>
        <v>0</v>
      </c>
      <c r="Q16" s="74">
        <f t="shared" ref="Q16" si="38">SUM(L16:P16)</f>
        <v>0</v>
      </c>
      <c r="R16" s="74">
        <f t="shared" si="33"/>
        <v>0</v>
      </c>
      <c r="S16" s="205">
        <f t="shared" si="31"/>
        <v>0</v>
      </c>
      <c r="T16" s="46">
        <f>VLOOKUP($A16,'Indicadores Financeiros'!$A$118:$J$227,8,FALSE)</f>
        <v>3.09E-2</v>
      </c>
      <c r="U16" s="76">
        <f>ROUND(S16*(1+T16),2)</f>
        <v>0</v>
      </c>
      <c r="V16" s="24">
        <f t="shared" si="28"/>
        <v>0</v>
      </c>
      <c r="W16" s="84">
        <f>V16*('Indicadores Financeiros'!$F$13-F16+1)</f>
        <v>0</v>
      </c>
      <c r="X16" s="20"/>
      <c r="Y16" s="106">
        <f>IF(AND(C16=680027,E16="posto/dia líder"),ROUND(('Indicadores Financeiros'!$J$91+'Indicadores Financeiros'!$J$92+'Indicadores Financeiros'!$J$96)*'Relatório Custo'!G16*'Relatório Custo'!J16,2),ROUND(IF(E16="posto/dia",(IF(VLOOKUP($C16,'Indicadores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Financeiros'!$J$92)),0)*G16*J16,2))</f>
        <v>0</v>
      </c>
      <c r="Z16" s="42">
        <f>IF(OR(E16="posto/dia",E16="posto/dia líder"),'Indicadores Financeiros'!$J$70,0)</f>
        <v>0.31359999999999999</v>
      </c>
      <c r="AA16" s="41">
        <f>ROUND(Y16*$Z16,2)</f>
        <v>0</v>
      </c>
      <c r="AB16" s="25"/>
      <c r="AC16" s="23">
        <f>IF(E16="posto/dia",ROUND((ROUND(((VLOOKUP($A16,'Indicadores Financeiros'!$A$118:$J$227,9,FALSE)*H16)-ROUND(('Indicadores Financeiros'!$J$91*6%),2))/H16,2)+ROUND('Indicadores Financeiros'!$J$103,2)+ROUND(VLOOKUP($C16,'Indicadores Financeiros'!$A$107:$J$110,9,FALSE)/H16,2)+ROUND((L16*'Indicadores Financeiros'!$J$60/H16),2))*(1+T16),2),0)</f>
        <v>0</v>
      </c>
      <c r="AD16" s="23">
        <f t="shared" si="35"/>
        <v>0</v>
      </c>
      <c r="AE16" s="117"/>
      <c r="AF16" s="117"/>
      <c r="AG16" s="117"/>
      <c r="AH16" s="31"/>
      <c r="AI16" s="31"/>
      <c r="AJ16" s="31"/>
      <c r="AK16" s="31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  <c r="IX16" s="25"/>
      <c r="IY16" s="25"/>
      <c r="IZ16" s="25"/>
      <c r="JA16" s="25"/>
      <c r="JB16" s="25"/>
      <c r="JC16" s="25"/>
      <c r="JD16" s="25"/>
      <c r="JE16" s="25"/>
      <c r="JF16" s="25"/>
      <c r="JG16" s="25"/>
      <c r="JH16" s="25"/>
      <c r="JI16" s="25"/>
      <c r="JJ16" s="25"/>
      <c r="JK16" s="25"/>
      <c r="JL16" s="25"/>
      <c r="JM16" s="25"/>
      <c r="JN16" s="25"/>
      <c r="JO16" s="25"/>
      <c r="JP16" s="25"/>
      <c r="JQ16" s="25"/>
      <c r="JR16" s="25"/>
      <c r="JS16" s="25"/>
      <c r="JT16" s="25"/>
      <c r="JU16" s="25"/>
      <c r="JV16" s="25"/>
      <c r="JW16" s="25"/>
      <c r="JX16" s="25"/>
      <c r="JY16" s="25"/>
      <c r="JZ16" s="25"/>
      <c r="KA16" s="25"/>
      <c r="KB16" s="25"/>
      <c r="KC16" s="25"/>
      <c r="KD16" s="25"/>
      <c r="KE16" s="25"/>
      <c r="KF16" s="25"/>
      <c r="KG16" s="25"/>
      <c r="KH16" s="25"/>
      <c r="KI16" s="25"/>
      <c r="KJ16" s="25"/>
      <c r="KK16" s="25"/>
      <c r="KL16" s="25"/>
      <c r="KM16" s="25"/>
      <c r="KN16" s="25"/>
      <c r="KO16" s="25"/>
      <c r="KP16" s="25"/>
      <c r="KQ16" s="25"/>
      <c r="KR16" s="25"/>
      <c r="KS16" s="25"/>
      <c r="KT16" s="25"/>
      <c r="KU16" s="25"/>
      <c r="KV16" s="25"/>
      <c r="KW16" s="25"/>
      <c r="KX16" s="25"/>
      <c r="KY16" s="25"/>
      <c r="KZ16" s="25"/>
      <c r="LA16" s="25"/>
      <c r="LB16" s="25"/>
      <c r="LC16" s="25"/>
      <c r="LD16" s="25"/>
      <c r="LE16" s="25"/>
      <c r="LF16" s="25"/>
      <c r="LG16" s="25"/>
      <c r="LH16" s="25"/>
      <c r="LI16" s="25"/>
      <c r="LJ16" s="25"/>
      <c r="LK16" s="25"/>
      <c r="LL16" s="25"/>
      <c r="LM16" s="25"/>
      <c r="LN16" s="25"/>
      <c r="LO16" s="25"/>
      <c r="LP16" s="25"/>
      <c r="LQ16" s="25"/>
      <c r="LR16" s="25"/>
      <c r="LS16" s="25"/>
      <c r="LT16" s="25"/>
      <c r="LU16" s="25"/>
      <c r="LV16" s="25"/>
      <c r="LW16" s="25"/>
      <c r="LX16" s="25"/>
      <c r="LY16" s="25"/>
      <c r="LZ16" s="25"/>
      <c r="MA16" s="25"/>
      <c r="MB16" s="25"/>
      <c r="MC16" s="25"/>
      <c r="MD16" s="25"/>
      <c r="ME16" s="25"/>
      <c r="MF16" s="25"/>
      <c r="MG16" s="25"/>
      <c r="MH16" s="25"/>
    </row>
    <row r="17" spans="1:346" s="26" customFormat="1" ht="48" x14ac:dyDescent="0.25">
      <c r="A17" s="21">
        <v>6</v>
      </c>
      <c r="B17" s="22" t="str">
        <f>VLOOKUP($A17,'Indicadores Financeiros'!$A$118:$J$227,2,FALSE)</f>
        <v>NOVO HORIZONTE I</v>
      </c>
      <c r="C17" s="4">
        <v>680028</v>
      </c>
      <c r="D17" s="7" t="str">
        <f>VLOOKUP($C17,'Indicadores Financeiros'!$A$107:$J$114,2,FALSE)</f>
        <v>Posto de vigilante diurno - com almocista (repositor/repositora) - 44 horas semanais - segunda a sexta-feira - com uso de arma de fogo</v>
      </c>
      <c r="E17" s="7" t="str">
        <f>VLOOKUP($C17,'Indicadores Financeiros'!$A$107:$J$114,3,FALSE)</f>
        <v>Posto/Dia</v>
      </c>
      <c r="F17" s="4">
        <f>VLOOKUP($A17,'Indicadores Financeiros'!$A$118:$J$227,10,FALSE)</f>
        <v>1</v>
      </c>
      <c r="G17" s="4">
        <f>(VLOOKUP($C17,'Indicadores Financeiros'!$A$107:$J$114,6,FALSE))</f>
        <v>1</v>
      </c>
      <c r="H17" s="201">
        <f>VLOOKUP($C17,'Indicadores Financeiros'!$A$107:$J$114,7,FALSE)</f>
        <v>21</v>
      </c>
      <c r="I17" s="198">
        <f>IF(OR(C17=680018,C17=680023,C17=680028,C17=680021),21,IF(OR(E17="Posto/Dia",E17="Posto/Dia Líder"),INT(VLOOKUP($C17,'Indicadores Financeiros'!$A$107:$J$114,7,FALSE)*G17)+IF(OR(E17="Posto/Dia",E17="Posto/Dia Líder"),1,0),0))</f>
        <v>21</v>
      </c>
      <c r="J17" s="118">
        <v>1</v>
      </c>
      <c r="K17" s="70">
        <f t="shared" ref="K17:K19" si="39">IF(OR(E17="Posto/Dia",E17="Posto/Dia Líder"),I17*J17,J17)</f>
        <v>21</v>
      </c>
      <c r="L17" s="71">
        <f>ROUND((IF(VLOOKUP($C17,'Indicadores Financeiros'!$A$107:$J$114,4,FALSE)="S",'Indicadores Financeiros'!$J$91+'Indicadores Financeiros'!$J$92+'Indicadores Financeiros'!$J$93+'Indicadores Financeiros'!$J$94+IF(E17="posto/dia",'Indicadores Financeiros'!$J$95,0)+IF(E17="posto/hora extra",'Indicadores Financeiros'!$J$85*('Indicadores Financeiros'!$J$91+'Indicadores Financeiros'!$J$92+'Indicadores Financeiros'!$J$93+'Indicadores Financeiros'!$J$94),0),'Indicadores Financeiros'!$J$91+'Indicadores Financeiros'!$J$92+IF(E17="posto/dia líder",'Indicadores Financeiros'!$J$96,0)+IF(E17="posto/hora extra",'Indicadores Financeiros'!$J$85*('Indicadores Financeiros'!$J$91+'Indicadores Financeiros'!$J$92),0))),2)</f>
        <v>0</v>
      </c>
      <c r="M17" s="71">
        <f>IF(C17=680004,ROUND((L17-'Indicadores Financeiros'!$J$95)*'Indicadores Financeiros'!$J$62,2),ROUND(L17*'Indicadores Financeiros'!$J$62,2))</f>
        <v>0</v>
      </c>
      <c r="N17" s="48">
        <f>IF(OR(E17="posto/dia",E17="posto/dia líder"),ROUND('Indicadores Financeiros'!$J$98+'Indicadores Financeiros'!$J$99+'Indicadores Financeiros'!$J$101+'Indicadores Financeiros'!$J$102+ROUND(('Indicadores Financeiros'!$J$103*'Relatório Custo'!$H17),2)+'Indicadores Financeiros'!$J$100,2)+IF(ROUND((VLOOKUP($A17,'Indicadores Financeiros'!$A$118:$J$227,9,FALSE)*H17)-('Indicadores Financeiros'!$J$91*6%),2)&lt;0,0,ROUND((VLOOKUP($A17,'Indicadores Financeiros'!$A$118:$J$227,9,FALSE)*H17)-('Indicadores Financeiros'!$J$91*6%),2)),IF(E17="posto/hora",IF('Indicadores Financeiros'!$J$91=0,0,ROUND((VLOOKUP($B17,'Indicadores Financeiros'!$B$118:$I$129,8,FALSE)+'Indicadores Financeiros'!$J$103+'Indicadores Financeiros'!$J$86)*$H17,2)),0))</f>
        <v>0</v>
      </c>
      <c r="O17" s="48">
        <f>IF($E17="posto/hora extra",0,IF(OR(E17="posto/dia",E17="posto/dia líder"),VLOOKUP($C17,'Indicadores Financeiros'!$A$107:$J$114,8,FALSE)+VLOOKUP($C17,'Indicadores Financeiros'!$A$107:$J$114,9,FALSE)+VLOOKUP($C17,'Indicadores Financeiros'!$A$107:$J$114,10,FALSE),IF('Indicadores Financeiros'!$J$91=0,0,(VLOOKUP($C17,'Indicadores Financeiros'!$A$107:$J$114,9,FALSE)+VLOOKUP('Relatório Custo'!$C17,'Indicadores Financeiros'!$A$107:$J$114,10,FALSE)+('Indicadores Financeiros'!$J$87*'Relatório Custo'!$H17)))))</f>
        <v>0</v>
      </c>
      <c r="P17" s="48">
        <f>ROUND((L17+M17+N17+O17)*VLOOKUP($C17,'Indicadores Financeiros'!$A$107:$M$114,5,FALSE),2)</f>
        <v>0</v>
      </c>
      <c r="Q17" s="74">
        <f t="shared" ref="Q17" si="40">SUM(L17:P17)</f>
        <v>0</v>
      </c>
      <c r="R17" s="74">
        <f t="shared" si="33"/>
        <v>0</v>
      </c>
      <c r="S17" s="205">
        <f t="shared" si="31"/>
        <v>0</v>
      </c>
      <c r="T17" s="46">
        <f>VLOOKUP($A17,'Indicadores Financeiros'!$A$118:$J$227,8,FALSE)</f>
        <v>3.09E-2</v>
      </c>
      <c r="U17" s="76">
        <f t="shared" ref="U17" si="41">ROUND(S17*(1+T17),2)</f>
        <v>0</v>
      </c>
      <c r="V17" s="24">
        <f t="shared" si="28"/>
        <v>0</v>
      </c>
      <c r="W17" s="84">
        <f>V17*('Indicadores Financeiros'!$F$13-F17+1)</f>
        <v>0</v>
      </c>
      <c r="X17" s="20"/>
      <c r="Y17" s="106">
        <f>IF(AND(C17=680027,E17="posto/dia líder"),ROUND(('Indicadores Financeiros'!$J$91+'Indicadores Financeiros'!$J$92+'Indicadores Financeiros'!$J$96)*'Relatório Custo'!G17*'Relatório Custo'!J17,2),ROUND(IF(E17="posto/dia",(IF(VLOOKUP($C17,'Indicadores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Financeiros'!$J$92)),0)*G17*J17,2))</f>
        <v>0</v>
      </c>
      <c r="Z17" s="42">
        <f>IF(OR(E17="posto/dia",E17="posto/dia líder"),'Indicadores Financeiros'!$J$70,0)</f>
        <v>0.31359999999999999</v>
      </c>
      <c r="AA17" s="41">
        <f t="shared" ref="AA17:AA19" si="42">ROUND(Y17*$Z17,2)</f>
        <v>0</v>
      </c>
      <c r="AB17" s="25"/>
      <c r="AC17" s="23">
        <f>IF(E17="posto/dia",ROUND((ROUND(((VLOOKUP($A17,'Indicadores Financeiros'!$A$118:$J$227,9,FALSE)*H17)-ROUND(('Indicadores Financeiros'!$J$91*6%),2))/H17,2)+ROUND('Indicadores Financeiros'!$J$103,2)+ROUND(VLOOKUP($C17,'Indicadores Financeiros'!$A$107:$J$110,9,FALSE)/H17,2)+ROUND((L17*'Indicadores Financeiros'!$J$60/H17),2))*(1+T17),2),0)</f>
        <v>0</v>
      </c>
      <c r="AD17" s="23">
        <f t="shared" si="35"/>
        <v>0</v>
      </c>
      <c r="AE17" s="117"/>
      <c r="AF17" s="117"/>
      <c r="AG17" s="117"/>
      <c r="AH17" s="31"/>
      <c r="AI17" s="31"/>
      <c r="AJ17" s="31"/>
      <c r="AK17" s="31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  <c r="IX17" s="25"/>
      <c r="IY17" s="25"/>
      <c r="IZ17" s="25"/>
      <c r="JA17" s="25"/>
      <c r="JB17" s="25"/>
      <c r="JC17" s="25"/>
      <c r="JD17" s="25"/>
      <c r="JE17" s="25"/>
      <c r="JF17" s="25"/>
      <c r="JG17" s="25"/>
      <c r="JH17" s="25"/>
      <c r="JI17" s="25"/>
      <c r="JJ17" s="25"/>
      <c r="JK17" s="25"/>
      <c r="JL17" s="25"/>
      <c r="JM17" s="25"/>
      <c r="JN17" s="25"/>
      <c r="JO17" s="25"/>
      <c r="JP17" s="25"/>
      <c r="JQ17" s="25"/>
      <c r="JR17" s="25"/>
      <c r="JS17" s="25"/>
      <c r="JT17" s="25"/>
      <c r="JU17" s="25"/>
      <c r="JV17" s="25"/>
      <c r="JW17" s="25"/>
      <c r="JX17" s="25"/>
      <c r="JY17" s="25"/>
      <c r="JZ17" s="25"/>
      <c r="KA17" s="25"/>
      <c r="KB17" s="25"/>
      <c r="KC17" s="25"/>
      <c r="KD17" s="25"/>
      <c r="KE17" s="25"/>
      <c r="KF17" s="25"/>
      <c r="KG17" s="25"/>
      <c r="KH17" s="25"/>
      <c r="KI17" s="25"/>
      <c r="KJ17" s="25"/>
      <c r="KK17" s="25"/>
      <c r="KL17" s="25"/>
      <c r="KM17" s="25"/>
      <c r="KN17" s="25"/>
      <c r="KO17" s="25"/>
      <c r="KP17" s="25"/>
      <c r="KQ17" s="25"/>
      <c r="KR17" s="25"/>
      <c r="KS17" s="25"/>
      <c r="KT17" s="25"/>
      <c r="KU17" s="25"/>
      <c r="KV17" s="25"/>
      <c r="KW17" s="25"/>
      <c r="KX17" s="25"/>
      <c r="KY17" s="25"/>
      <c r="KZ17" s="25"/>
      <c r="LA17" s="25"/>
      <c r="LB17" s="25"/>
      <c r="LC17" s="25"/>
      <c r="LD17" s="25"/>
      <c r="LE17" s="25"/>
      <c r="LF17" s="25"/>
      <c r="LG17" s="25"/>
      <c r="LH17" s="25"/>
      <c r="LI17" s="25"/>
      <c r="LJ17" s="25"/>
      <c r="LK17" s="25"/>
      <c r="LL17" s="25"/>
      <c r="LM17" s="25"/>
      <c r="LN17" s="25"/>
      <c r="LO17" s="25"/>
      <c r="LP17" s="25"/>
      <c r="LQ17" s="25"/>
      <c r="LR17" s="25"/>
      <c r="LS17" s="25"/>
      <c r="LT17" s="25"/>
      <c r="LU17" s="25"/>
      <c r="LV17" s="25"/>
      <c r="LW17" s="25"/>
      <c r="LX17" s="25"/>
      <c r="LY17" s="25"/>
      <c r="LZ17" s="25"/>
      <c r="MA17" s="25"/>
      <c r="MB17" s="25"/>
      <c r="MC17" s="25"/>
      <c r="MD17" s="25"/>
      <c r="ME17" s="25"/>
      <c r="MF17" s="25"/>
      <c r="MG17" s="25"/>
      <c r="MH17" s="25"/>
    </row>
    <row r="18" spans="1:346" s="26" customFormat="1" ht="36" x14ac:dyDescent="0.25">
      <c r="A18" s="21">
        <v>7</v>
      </c>
      <c r="B18" s="22" t="str">
        <f>VLOOKUP($A18,'Indicadores Financeiros'!$A$118:$J$227,2,FALSE)</f>
        <v>NOVO HORIZONTE II</v>
      </c>
      <c r="C18" s="4">
        <v>680004</v>
      </c>
      <c r="D18" s="7" t="str">
        <f>VLOOKUP($C18,'Indicadores Financeiros'!$A$107:$J$114,2,FALSE)</f>
        <v>Posto de vigilante noturno: 12 horas - escala de 12 x 36 de segunda-feira a domingo</v>
      </c>
      <c r="E18" s="7" t="str">
        <f>VLOOKUP($C18,'Indicadores Financeiros'!$A$107:$J$114,3,FALSE)</f>
        <v>Posto/Dia</v>
      </c>
      <c r="F18" s="4">
        <f>VLOOKUP($A18,'Indicadores Financeiros'!$A$118:$J$227,10,FALSE)</f>
        <v>1</v>
      </c>
      <c r="G18" s="4">
        <f>(VLOOKUP($C18,'Indicadores Financeiros'!$A$107:$J$114,6,FALSE))</f>
        <v>2</v>
      </c>
      <c r="H18" s="201">
        <f>VLOOKUP($C18,'Indicadores Financeiros'!$A$107:$J$114,7,FALSE)</f>
        <v>15.22</v>
      </c>
      <c r="I18" s="198">
        <f>IF(OR(C18=680018,C18=680023,C18=680028,C18=680021),21,IF(OR(E18="Posto/Dia",E18="Posto/Dia Líder"),INT(VLOOKUP($C18,'Indicadores Financeiros'!$A$107:$J$114,7,FALSE)*G18)+IF(OR(E18="Posto/Dia",E18="Posto/Dia Líder"),1,0),0))</f>
        <v>31</v>
      </c>
      <c r="J18" s="118">
        <v>1</v>
      </c>
      <c r="K18" s="70">
        <f t="shared" si="39"/>
        <v>31</v>
      </c>
      <c r="L18" s="71">
        <f>ROUND((IF(VLOOKUP($C18,'Indicadores Financeiros'!$A$107:$J$114,4,FALSE)="S",'Indicadores Financeiros'!$J$91+'Indicadores Financeiros'!$J$92+'Indicadores Financeiros'!$J$93+'Indicadores Financeiros'!$J$94+IF(E18="posto/dia",'Indicadores Financeiros'!$J$95,0)+IF(E18="posto/hora extra",'Indicadores Financeiros'!$J$85*('Indicadores Financeiros'!$J$91+'Indicadores Financeiros'!$J$92+'Indicadores Financeiros'!$J$93+'Indicadores Financeiros'!$J$94),0),'Indicadores Financeiros'!$J$91+'Indicadores Financeiros'!$J$92+IF(E18="posto/dia líder",'Indicadores Financeiros'!$J$96,0)+IF(E18="posto/hora extra",'Indicadores Financeiros'!$J$85*('Indicadores Financeiros'!$J$91+'Indicadores Financeiros'!$J$92),0))),2)</f>
        <v>0</v>
      </c>
      <c r="M18" s="71">
        <f>IF(C18=680004,ROUND((L18-'Indicadores Financeiros'!$J$95)*'Indicadores Financeiros'!$J$62,2),ROUND(L18*'Indicadores Financeiros'!$J$62,2))</f>
        <v>0</v>
      </c>
      <c r="N18" s="48">
        <f>IF(OR(E18="posto/dia",E18="posto/dia líder"),ROUND('Indicadores Financeiros'!$J$98+'Indicadores Financeiros'!$J$99+'Indicadores Financeiros'!$J$101+'Indicadores Financeiros'!$J$102+ROUND(('Indicadores Financeiros'!$J$103*'Relatório Custo'!$H18),2)+'Indicadores Financeiros'!$J$100,2)+IF(ROUND((VLOOKUP($A18,'Indicadores Financeiros'!$A$118:$J$227,9,FALSE)*H18)-('Indicadores Financeiros'!$J$91*6%),2)&lt;0,0,ROUND((VLOOKUP($A18,'Indicadores Financeiros'!$A$118:$J$227,9,FALSE)*H18)-('Indicadores Financeiros'!$J$91*6%),2)),IF(E18="posto/hora",IF('Indicadores Financeiros'!$J$91=0,0,ROUND((VLOOKUP($B18,'Indicadores Financeiros'!$B$118:$I$129,8,FALSE)+'Indicadores Financeiros'!$J$103+'Indicadores Financeiros'!$J$86)*$H18,2)),0))</f>
        <v>0</v>
      </c>
      <c r="O18" s="48">
        <f>IF($E18="posto/hora extra",0,IF(OR(E18="posto/dia",E18="posto/dia líder"),VLOOKUP($C18,'Indicadores Financeiros'!$A$107:$J$114,8,FALSE)+VLOOKUP($C18,'Indicadores Financeiros'!$A$107:$J$114,9,FALSE)+VLOOKUP($C18,'Indicadores Financeiros'!$A$107:$J$114,10,FALSE),IF('Indicadores Financeiros'!$J$91=0,0,(VLOOKUP($C18,'Indicadores Financeiros'!$A$107:$J$114,9,FALSE)+VLOOKUP('Relatório Custo'!$C18,'Indicadores Financeiros'!$A$107:$J$114,10,FALSE)+('Indicadores Financeiros'!$J$87*'Relatório Custo'!$H18)))))</f>
        <v>0</v>
      </c>
      <c r="P18" s="48">
        <f>ROUND((L18+M18+N18+O18)*VLOOKUP($C18,'Indicadores Financeiros'!$A$107:$M$114,5,FALSE),2)</f>
        <v>0</v>
      </c>
      <c r="Q18" s="74">
        <f>SUM(L18:P18)</f>
        <v>0</v>
      </c>
      <c r="R18" s="74">
        <f>ROUND(Q18*G18,2)</f>
        <v>0</v>
      </c>
      <c r="S18" s="205">
        <f t="shared" si="31"/>
        <v>0</v>
      </c>
      <c r="T18" s="46">
        <f>VLOOKUP($A18,'Indicadores Financeiros'!$A$118:$J$227,8,FALSE)</f>
        <v>3.09E-2</v>
      </c>
      <c r="U18" s="76">
        <f>ROUND(S18*(1+T18),2)</f>
        <v>0</v>
      </c>
      <c r="V18" s="24">
        <f t="shared" si="28"/>
        <v>0</v>
      </c>
      <c r="W18" s="84">
        <f>V18*('Indicadores Financeiros'!$F$13-F18+1)</f>
        <v>0</v>
      </c>
      <c r="X18" s="20"/>
      <c r="Y18" s="106">
        <f>IF(AND(C18=680027,E18="posto/dia líder"),ROUND(('Indicadores Financeiros'!$J$91+'Indicadores Financeiros'!$J$92+'Indicadores Financeiros'!$J$96)*'Relatório Custo'!G18*'Relatório Custo'!J18,2),ROUND(IF(E18="posto/dia",(IF(VLOOKUP($C18,'Indicadores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Financeiros'!$J$92)),0)*G18*J18,2))</f>
        <v>0</v>
      </c>
      <c r="Z18" s="42">
        <f>IF(OR(E18="posto/dia",E18="posto/dia líder"),'Indicadores Financeiros'!$J$70,0)</f>
        <v>0.31359999999999999</v>
      </c>
      <c r="AA18" s="41">
        <f t="shared" si="42"/>
        <v>0</v>
      </c>
      <c r="AB18" s="25"/>
      <c r="AC18" s="23">
        <f>IF(E18="posto/dia",ROUND((ROUND(((VLOOKUP($A18,'Indicadores Financeiros'!$A$118:$J$227,9,FALSE)*H18)-ROUND(('Indicadores Financeiros'!$J$91*6%),2))/H18,2)+'Indicadores Financeiros'!$J$103+ROUND(VLOOKUP($C18,'Indicadores Financeiros'!$A$107:$J$110,9,FALSE)/H18,2)+ROUND(((L18*'Indicadores Financeiros'!$J$60)/H18),2))*(1+T18),2),0)</f>
        <v>0</v>
      </c>
      <c r="AD18" s="23">
        <f>IF(OR(E18="Posto/Dia",E18="Posto/Dia Líder"),ROUND(U18/IF(OR(C18=680010,C18=680023),600,720),2),0)</f>
        <v>0</v>
      </c>
      <c r="AE18" s="117"/>
      <c r="AF18" s="117"/>
      <c r="AG18" s="117"/>
      <c r="AH18" s="31"/>
      <c r="AI18" s="31"/>
      <c r="AJ18" s="31"/>
      <c r="AK18" s="31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  <c r="IX18" s="25"/>
      <c r="IY18" s="25"/>
      <c r="IZ18" s="25"/>
      <c r="JA18" s="25"/>
      <c r="JB18" s="25"/>
      <c r="JC18" s="25"/>
      <c r="JD18" s="25"/>
      <c r="JE18" s="25"/>
      <c r="JF18" s="25"/>
      <c r="JG18" s="25"/>
      <c r="JH18" s="25"/>
      <c r="JI18" s="25"/>
      <c r="JJ18" s="25"/>
      <c r="JK18" s="25"/>
      <c r="JL18" s="25"/>
      <c r="JM18" s="25"/>
      <c r="JN18" s="25"/>
      <c r="JO18" s="25"/>
      <c r="JP18" s="25"/>
      <c r="JQ18" s="25"/>
      <c r="JR18" s="25"/>
      <c r="JS18" s="25"/>
      <c r="JT18" s="25"/>
      <c r="JU18" s="25"/>
      <c r="JV18" s="25"/>
      <c r="JW18" s="25"/>
      <c r="JX18" s="25"/>
      <c r="JY18" s="25"/>
      <c r="JZ18" s="25"/>
      <c r="KA18" s="25"/>
      <c r="KB18" s="25"/>
      <c r="KC18" s="25"/>
      <c r="KD18" s="25"/>
      <c r="KE18" s="25"/>
      <c r="KF18" s="25"/>
      <c r="KG18" s="25"/>
      <c r="KH18" s="25"/>
      <c r="KI18" s="25"/>
      <c r="KJ18" s="25"/>
      <c r="KK18" s="25"/>
      <c r="KL18" s="25"/>
      <c r="KM18" s="25"/>
      <c r="KN18" s="25"/>
      <c r="KO18" s="25"/>
      <c r="KP18" s="25"/>
      <c r="KQ18" s="25"/>
      <c r="KR18" s="25"/>
      <c r="KS18" s="25"/>
      <c r="KT18" s="25"/>
      <c r="KU18" s="25"/>
      <c r="KV18" s="25"/>
      <c r="KW18" s="25"/>
      <c r="KX18" s="25"/>
      <c r="KY18" s="25"/>
      <c r="KZ18" s="25"/>
      <c r="LA18" s="25"/>
      <c r="LB18" s="25"/>
      <c r="LC18" s="25"/>
      <c r="LD18" s="25"/>
      <c r="LE18" s="25"/>
      <c r="LF18" s="25"/>
      <c r="LG18" s="25"/>
      <c r="LH18" s="25"/>
      <c r="LI18" s="25"/>
      <c r="LJ18" s="25"/>
      <c r="LK18" s="25"/>
      <c r="LL18" s="25"/>
      <c r="LM18" s="25"/>
      <c r="LN18" s="25"/>
      <c r="LO18" s="25"/>
      <c r="LP18" s="25"/>
      <c r="LQ18" s="25"/>
      <c r="LR18" s="25"/>
      <c r="LS18" s="25"/>
      <c r="LT18" s="25"/>
      <c r="LU18" s="25"/>
      <c r="LV18" s="25"/>
      <c r="LW18" s="25"/>
      <c r="LX18" s="25"/>
      <c r="LY18" s="25"/>
      <c r="LZ18" s="25"/>
      <c r="MA18" s="25"/>
      <c r="MB18" s="25"/>
      <c r="MC18" s="25"/>
      <c r="MD18" s="25"/>
      <c r="ME18" s="25"/>
      <c r="MF18" s="25"/>
      <c r="MG18" s="25"/>
      <c r="MH18" s="25"/>
    </row>
    <row r="19" spans="1:346" s="26" customFormat="1" ht="36" x14ac:dyDescent="0.25">
      <c r="A19" s="21">
        <v>7</v>
      </c>
      <c r="B19" s="22" t="str">
        <f>VLOOKUP($A19,'Indicadores Financeiros'!$A$118:$J$227,2,FALSE)</f>
        <v>NOVO HORIZONTE II</v>
      </c>
      <c r="C19" s="4">
        <v>680011</v>
      </c>
      <c r="D19" s="7" t="str">
        <f>VLOOKUP($C19,'Indicadores Financeiros'!$A$107:$J$114,2,FALSE)</f>
        <v>Posto de vigilante diurno - com almocista (repositor) - 12 horas - escala de 12 x 36 de segunda-feira a domingo</v>
      </c>
      <c r="E19" s="7" t="str">
        <f>VLOOKUP($C19,'Indicadores Financeiros'!$A$107:$J$114,3,FALSE)</f>
        <v>Posto/Dia</v>
      </c>
      <c r="F19" s="4">
        <f>VLOOKUP($A19,'Indicadores Financeiros'!$A$118:$J$227,10,FALSE)</f>
        <v>1</v>
      </c>
      <c r="G19" s="4">
        <f>(VLOOKUP($C19,'Indicadores Financeiros'!$A$107:$J$114,6,FALSE))</f>
        <v>2</v>
      </c>
      <c r="H19" s="201">
        <f>VLOOKUP($C19,'Indicadores Financeiros'!$A$107:$J$114,7,FALSE)</f>
        <v>15.22</v>
      </c>
      <c r="I19" s="198">
        <f>IF(OR(C19=680018,C19=680023,C19=680028,C19=680021),21,IF(OR(E19="Posto/Dia",E19="Posto/Dia Líder"),INT(VLOOKUP($C19,'Indicadores Financeiros'!$A$107:$J$114,7,FALSE)*G19)+IF(OR(E19="Posto/Dia",E19="Posto/Dia Líder"),1,0),0))</f>
        <v>31</v>
      </c>
      <c r="J19" s="118">
        <v>1</v>
      </c>
      <c r="K19" s="70">
        <f t="shared" si="39"/>
        <v>31</v>
      </c>
      <c r="L19" s="71">
        <f>ROUND((IF(VLOOKUP($C19,'Indicadores Financeiros'!$A$107:$J$114,4,FALSE)="S",'Indicadores Financeiros'!$J$91+'Indicadores Financeiros'!$J$92+'Indicadores Financeiros'!$J$93+'Indicadores Financeiros'!$J$94+IF(E19="posto/dia",'Indicadores Financeiros'!$J$95,0)+IF(E19="posto/hora extra",'Indicadores Financeiros'!$J$85*('Indicadores Financeiros'!$J$91+'Indicadores Financeiros'!$J$92+'Indicadores Financeiros'!$J$93+'Indicadores Financeiros'!$J$94),0),'Indicadores Financeiros'!$J$91+'Indicadores Financeiros'!$J$92+IF(E19="posto/dia líder",'Indicadores Financeiros'!$J$96,0)+IF(E19="posto/hora extra",'Indicadores Financeiros'!$J$85*('Indicadores Financeiros'!$J$91+'Indicadores Financeiros'!$J$92),0))),2)</f>
        <v>0</v>
      </c>
      <c r="M19" s="71">
        <f>IF(C19=680004,ROUND((L19-'Indicadores Financeiros'!$J$95)*'Indicadores Financeiros'!$J$62,2),ROUND(L19*'Indicadores Financeiros'!$J$62,2))</f>
        <v>0</v>
      </c>
      <c r="N19" s="48">
        <f>IF(OR(E19="posto/dia",E19="posto/dia líder"),ROUND('Indicadores Financeiros'!$J$98+'Indicadores Financeiros'!$J$99+'Indicadores Financeiros'!$J$101+'Indicadores Financeiros'!$J$102+ROUND(('Indicadores Financeiros'!$J$103*'Relatório Custo'!$H19),2)+'Indicadores Financeiros'!$J$100,2)+IF(ROUND((VLOOKUP($A19,'Indicadores Financeiros'!$A$118:$J$227,9,FALSE)*H19)-('Indicadores Financeiros'!$J$91*6%),2)&lt;0,0,ROUND((VLOOKUP($A19,'Indicadores Financeiros'!$A$118:$J$227,9,FALSE)*H19)-('Indicadores Financeiros'!$J$91*6%),2)),IF(E19="posto/hora",IF('Indicadores Financeiros'!$J$91=0,0,ROUND((VLOOKUP($B19,'Indicadores Financeiros'!$B$118:$I$129,8,FALSE)+'Indicadores Financeiros'!$J$103+'Indicadores Financeiros'!$J$86)*$H19,2)),0))</f>
        <v>0</v>
      </c>
      <c r="O19" s="48">
        <f>IF($E19="posto/hora extra",0,IF(OR(E19="posto/dia",E19="posto/dia líder"),VLOOKUP($C19,'Indicadores Financeiros'!$A$107:$J$114,8,FALSE)+VLOOKUP($C19,'Indicadores Financeiros'!$A$107:$J$114,9,FALSE)+VLOOKUP($C19,'Indicadores Financeiros'!$A$107:$J$114,10,FALSE),IF('Indicadores Financeiros'!$J$91=0,0,(VLOOKUP($C19,'Indicadores Financeiros'!$A$107:$J$114,9,FALSE)+VLOOKUP('Relatório Custo'!$C19,'Indicadores Financeiros'!$A$107:$J$114,10,FALSE)+('Indicadores Financeiros'!$J$87*'Relatório Custo'!$H19)))))</f>
        <v>0</v>
      </c>
      <c r="P19" s="48">
        <f>ROUND((L19+M19+N19+O19)*VLOOKUP($C19,'Indicadores Financeiros'!$A$107:$M$114,5,FALSE),2)</f>
        <v>0</v>
      </c>
      <c r="Q19" s="74">
        <f t="shared" ref="Q19" si="43">SUM(L19:P19)</f>
        <v>0</v>
      </c>
      <c r="R19" s="74">
        <f t="shared" ref="R19:R20" si="44">ROUND(Q19*G19,2)</f>
        <v>0</v>
      </c>
      <c r="S19" s="205">
        <f t="shared" si="31"/>
        <v>0</v>
      </c>
      <c r="T19" s="46">
        <f>VLOOKUP($A19,'Indicadores Financeiros'!$A$118:$J$227,8,FALSE)</f>
        <v>3.09E-2</v>
      </c>
      <c r="U19" s="76">
        <f t="shared" ref="U19" si="45">ROUND(S19*(1+T19),2)</f>
        <v>0</v>
      </c>
      <c r="V19" s="24">
        <f t="shared" si="28"/>
        <v>0</v>
      </c>
      <c r="W19" s="84">
        <f>V19*('Indicadores Financeiros'!$F$13-F19+1)</f>
        <v>0</v>
      </c>
      <c r="X19" s="20"/>
      <c r="Y19" s="106">
        <f>IF(AND(C19=680027,E19="posto/dia líder"),ROUND(('Indicadores Financeiros'!$J$91+'Indicadores Financeiros'!$J$92+'Indicadores Financeiros'!$J$96)*'Relatório Custo'!G19*'Relatório Custo'!J19,2),ROUND(IF(E19="posto/dia",(IF(VLOOKUP($C19,'Indicadores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Financeiros'!$J$92)),0)*G19*J19,2))</f>
        <v>0</v>
      </c>
      <c r="Z19" s="42">
        <f>IF(OR(E19="posto/dia",E19="posto/dia líder"),'Indicadores Financeiros'!$J$70,0)</f>
        <v>0.31359999999999999</v>
      </c>
      <c r="AA19" s="41">
        <f t="shared" si="42"/>
        <v>0</v>
      </c>
      <c r="AB19" s="25"/>
      <c r="AC19" s="23">
        <f>IF(E19="posto/dia",ROUND((ROUND(((VLOOKUP($A19,'Indicadores Financeiros'!$A$118:$J$227,9,FALSE)*H19)-ROUND(('Indicadores Financeiros'!$J$91*6%),2))/H19,2)+ROUND('Indicadores Financeiros'!$J$103,2)+ROUND(VLOOKUP($C19,'Indicadores Financeiros'!$A$107:$J$110,9,FALSE)/H19,2)+ROUND((L19*'Indicadores Financeiros'!$J$60/H19),2))*(1+T19),2),0)</f>
        <v>0</v>
      </c>
      <c r="AD19" s="23">
        <f t="shared" ref="AD19:AD20" si="46">IF(OR(E19="Posto/Dia",E19="Posto/Dia Líder"),ROUND(U19/IF(OR(C19=680010,C19=680023),600,720),2),0)</f>
        <v>0</v>
      </c>
      <c r="AE19" s="117"/>
      <c r="AF19" s="117"/>
      <c r="AG19" s="117"/>
      <c r="AH19" s="31"/>
      <c r="AI19" s="31"/>
      <c r="AJ19" s="31"/>
      <c r="AK19" s="31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  <c r="IX19" s="25"/>
      <c r="IY19" s="25"/>
      <c r="IZ19" s="25"/>
      <c r="JA19" s="25"/>
      <c r="JB19" s="25"/>
      <c r="JC19" s="25"/>
      <c r="JD19" s="25"/>
      <c r="JE19" s="25"/>
      <c r="JF19" s="25"/>
      <c r="JG19" s="25"/>
      <c r="JH19" s="25"/>
      <c r="JI19" s="25"/>
      <c r="JJ19" s="25"/>
      <c r="JK19" s="25"/>
      <c r="JL19" s="25"/>
      <c r="JM19" s="25"/>
      <c r="JN19" s="25"/>
      <c r="JO19" s="25"/>
      <c r="JP19" s="25"/>
      <c r="JQ19" s="25"/>
      <c r="JR19" s="25"/>
      <c r="JS19" s="25"/>
      <c r="JT19" s="25"/>
      <c r="JU19" s="25"/>
      <c r="JV19" s="25"/>
      <c r="JW19" s="25"/>
      <c r="JX19" s="25"/>
      <c r="JY19" s="25"/>
      <c r="JZ19" s="25"/>
      <c r="KA19" s="25"/>
      <c r="KB19" s="25"/>
      <c r="KC19" s="25"/>
      <c r="KD19" s="25"/>
      <c r="KE19" s="25"/>
      <c r="KF19" s="25"/>
      <c r="KG19" s="25"/>
      <c r="KH19" s="25"/>
      <c r="KI19" s="25"/>
      <c r="KJ19" s="25"/>
      <c r="KK19" s="25"/>
      <c r="KL19" s="25"/>
      <c r="KM19" s="25"/>
      <c r="KN19" s="25"/>
      <c r="KO19" s="25"/>
      <c r="KP19" s="25"/>
      <c r="KQ19" s="25"/>
      <c r="KR19" s="25"/>
      <c r="KS19" s="25"/>
      <c r="KT19" s="25"/>
      <c r="KU19" s="25"/>
      <c r="KV19" s="25"/>
      <c r="KW19" s="25"/>
      <c r="KX19" s="25"/>
      <c r="KY19" s="25"/>
      <c r="KZ19" s="25"/>
      <c r="LA19" s="25"/>
      <c r="LB19" s="25"/>
      <c r="LC19" s="25"/>
      <c r="LD19" s="25"/>
      <c r="LE19" s="25"/>
      <c r="LF19" s="25"/>
      <c r="LG19" s="25"/>
      <c r="LH19" s="25"/>
      <c r="LI19" s="25"/>
      <c r="LJ19" s="25"/>
      <c r="LK19" s="25"/>
      <c r="LL19" s="25"/>
      <c r="LM19" s="25"/>
      <c r="LN19" s="25"/>
      <c r="LO19" s="25"/>
      <c r="LP19" s="25"/>
      <c r="LQ19" s="25"/>
      <c r="LR19" s="25"/>
      <c r="LS19" s="25"/>
      <c r="LT19" s="25"/>
      <c r="LU19" s="25"/>
      <c r="LV19" s="25"/>
      <c r="LW19" s="25"/>
      <c r="LX19" s="25"/>
      <c r="LY19" s="25"/>
      <c r="LZ19" s="25"/>
      <c r="MA19" s="25"/>
      <c r="MB19" s="25"/>
      <c r="MC19" s="25"/>
      <c r="MD19" s="25"/>
      <c r="ME19" s="25"/>
      <c r="MF19" s="25"/>
      <c r="MG19" s="25"/>
      <c r="MH19" s="25"/>
    </row>
    <row r="20" spans="1:346" s="26" customFormat="1" ht="36" x14ac:dyDescent="0.25">
      <c r="A20" s="21">
        <v>8</v>
      </c>
      <c r="B20" s="22" t="str">
        <f>VLOOKUP($A20,'Indicadores Financeiros'!$A$118:$J$227,2,FALSE)</f>
        <v>NOVO HORIZONTE III</v>
      </c>
      <c r="C20" s="4">
        <v>680018</v>
      </c>
      <c r="D20" s="7" t="str">
        <f>VLOOKUP($C20,'Indicadores Financeiros'!$A$107:$J$114,2,FALSE)</f>
        <v>Posto de vigilante diurno - com almocista (repositor) - 44 horas semanais de segunda a sexta-feira - arma não letal</v>
      </c>
      <c r="E20" s="7" t="str">
        <f>VLOOKUP($C20,'Indicadores Financeiros'!$A$107:$J$114,3,FALSE)</f>
        <v>Posto/Dia</v>
      </c>
      <c r="F20" s="4">
        <f>VLOOKUP($A20,'Indicadores Financeiros'!$A$118:$J$227,10,FALSE)</f>
        <v>1</v>
      </c>
      <c r="G20" s="4">
        <f>(VLOOKUP($C20,'Indicadores Financeiros'!$A$107:$J$114,6,FALSE))</f>
        <v>1</v>
      </c>
      <c r="H20" s="201">
        <f>VLOOKUP($C20,'Indicadores Financeiros'!$A$107:$J$114,7,FALSE)</f>
        <v>21</v>
      </c>
      <c r="I20" s="198">
        <f>IF(OR(C20=680018,C20=680023,C20=680028,C20=680021),21,IF(OR(E20="Posto/Dia",E20="Posto/Dia Líder"),INT(VLOOKUP($C20,'Indicadores Financeiros'!$A$107:$J$114,7,FALSE)*G20)+IF(OR(E20="Posto/Dia",E20="Posto/Dia Líder"),1,0),0))</f>
        <v>21</v>
      </c>
      <c r="J20" s="118">
        <v>1</v>
      </c>
      <c r="K20" s="70">
        <f t="shared" ref="K20:K23" si="47">IF(OR(E20="Posto/Dia",E20="Posto/Dia Líder"),I20*J20,J20)</f>
        <v>21</v>
      </c>
      <c r="L20" s="71">
        <f>ROUND((IF(VLOOKUP($C20,'Indicadores Financeiros'!$A$107:$J$114,4,FALSE)="S",'Indicadores Financeiros'!$J$91+'Indicadores Financeiros'!$J$92+'Indicadores Financeiros'!$J$93+'Indicadores Financeiros'!$J$94+IF(E20="posto/dia",'Indicadores Financeiros'!$J$95,0)+IF(E20="posto/hora extra",'Indicadores Financeiros'!$J$85*('Indicadores Financeiros'!$J$91+'Indicadores Financeiros'!$J$92+'Indicadores Financeiros'!$J$93+'Indicadores Financeiros'!$J$94),0),'Indicadores Financeiros'!$J$91+'Indicadores Financeiros'!$J$92+IF(E20="posto/dia líder",'Indicadores Financeiros'!$J$96,0)+IF(E20="posto/hora extra",'Indicadores Financeiros'!$J$85*('Indicadores Financeiros'!$J$91+'Indicadores Financeiros'!$J$92),0))),2)</f>
        <v>0</v>
      </c>
      <c r="M20" s="71">
        <f>IF(C20=680004,ROUND((L20-'Indicadores Financeiros'!$J$95)*'Indicadores Financeiros'!$J$62,2),ROUND(L20*'Indicadores Financeiros'!$J$62,2))</f>
        <v>0</v>
      </c>
      <c r="N20" s="48">
        <f>IF(OR(E20="posto/dia",E20="posto/dia líder"),ROUND('Indicadores Financeiros'!$J$98+'Indicadores Financeiros'!$J$99+'Indicadores Financeiros'!$J$101+'Indicadores Financeiros'!$J$102+ROUND(('Indicadores Financeiros'!$J$103*'Relatório Custo'!$H20),2)+'Indicadores Financeiros'!$J$100,2)+IF(ROUND((VLOOKUP($A20,'Indicadores Financeiros'!$A$118:$J$227,9,FALSE)*H20)-('Indicadores Financeiros'!$J$91*6%),2)&lt;0,0,ROUND((VLOOKUP($A20,'Indicadores Financeiros'!$A$118:$J$227,9,FALSE)*H20)-('Indicadores Financeiros'!$J$91*6%),2)),IF(E20="posto/hora",IF('Indicadores Financeiros'!$J$91=0,0,ROUND((VLOOKUP($B20,'Indicadores Financeiros'!$B$118:$I$129,8,FALSE)+'Indicadores Financeiros'!$J$103+'Indicadores Financeiros'!$J$86)*$H20,2)),0))</f>
        <v>0</v>
      </c>
      <c r="O20" s="48">
        <f>IF($E20="posto/hora extra",0,IF(OR(E20="posto/dia",E20="posto/dia líder"),VLOOKUP($C20,'Indicadores Financeiros'!$A$107:$J$114,8,FALSE)+VLOOKUP($C20,'Indicadores Financeiros'!$A$107:$J$114,9,FALSE)+VLOOKUP($C20,'Indicadores Financeiros'!$A$107:$J$114,10,FALSE),IF('Indicadores Financeiros'!$J$91=0,0,(VLOOKUP($C20,'Indicadores Financeiros'!$A$107:$J$114,9,FALSE)+VLOOKUP('Relatório Custo'!$C20,'Indicadores Financeiros'!$A$107:$J$114,10,FALSE)+('Indicadores Financeiros'!$J$87*'Relatório Custo'!$H20)))))</f>
        <v>0</v>
      </c>
      <c r="P20" s="48">
        <f>ROUND((L20+M20+N20+O20)*VLOOKUP($C20,'Indicadores Financeiros'!$A$107:$M$114,5,FALSE),2)</f>
        <v>0</v>
      </c>
      <c r="Q20" s="74">
        <f t="shared" ref="Q20" si="48">SUM(L20:P20)</f>
        <v>0</v>
      </c>
      <c r="R20" s="74">
        <f t="shared" si="44"/>
        <v>0</v>
      </c>
      <c r="S20" s="205">
        <f t="shared" si="31"/>
        <v>0</v>
      </c>
      <c r="T20" s="46">
        <f>VLOOKUP($A20,'Indicadores Financeiros'!$A$118:$J$227,8,FALSE)</f>
        <v>3.09E-2</v>
      </c>
      <c r="U20" s="76">
        <f t="shared" ref="U20" si="49">ROUND(S20*(1+T20),2)</f>
        <v>0</v>
      </c>
      <c r="V20" s="24">
        <f t="shared" ref="V20:V23" si="50">ROUND(K20*U20,2)</f>
        <v>0</v>
      </c>
      <c r="W20" s="84">
        <f>V20*('Indicadores Financeiros'!$F$13-F20+1)</f>
        <v>0</v>
      </c>
      <c r="X20" s="20"/>
      <c r="Y20" s="106">
        <f>IF(AND(C20=680027,E20="posto/dia líder"),ROUND(('Indicadores Financeiros'!$J$91+'Indicadores Financeiros'!$J$92+'Indicadores Financeiros'!$J$96)*'Relatório Custo'!G20*'Relatório Custo'!J20,2),ROUND(IF(E20="posto/dia",(IF(VLOOKUP($C20,'Indicadores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Financeiros'!$J$92)),0)*G20*J20,2))</f>
        <v>0</v>
      </c>
      <c r="Z20" s="42">
        <f>IF(OR(E20="posto/dia",E20="posto/dia líder"),'Indicadores Financeiros'!$J$70,0)</f>
        <v>0.31359999999999999</v>
      </c>
      <c r="AA20" s="41">
        <f t="shared" ref="AA20:AA23" si="51">ROUND(Y20*$Z20,2)</f>
        <v>0</v>
      </c>
      <c r="AB20" s="25"/>
      <c r="AC20" s="23">
        <f>IF(E20="posto/dia",ROUND((ROUND(((VLOOKUP($A20,'Indicadores Financeiros'!$A$118:$J$227,9,FALSE)*H20)-ROUND(('Indicadores Financeiros'!$J$91*6%),2))/H20,2)+ROUND('Indicadores Financeiros'!$J$103,2)+ROUND(VLOOKUP($C20,'Indicadores Financeiros'!$A$107:$J$110,9,FALSE)/H20,2)+ROUND((L20*'Indicadores Financeiros'!$J$60/H20),2))*(1+T20),2),0)</f>
        <v>0</v>
      </c>
      <c r="AD20" s="23">
        <f t="shared" si="46"/>
        <v>0</v>
      </c>
      <c r="AE20" s="117"/>
      <c r="AF20" s="117"/>
      <c r="AG20" s="117"/>
      <c r="AH20" s="31"/>
      <c r="AI20" s="31"/>
      <c r="AJ20" s="31"/>
      <c r="AK20" s="31" t="e">
        <f>#REF!*(1+#REF!)</f>
        <v>#REF!</v>
      </c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  <c r="IX20" s="25"/>
      <c r="IY20" s="25"/>
      <c r="IZ20" s="25"/>
      <c r="JA20" s="25"/>
      <c r="JB20" s="25"/>
      <c r="JC20" s="25"/>
      <c r="JD20" s="25"/>
      <c r="JE20" s="25"/>
      <c r="JF20" s="25"/>
      <c r="JG20" s="25"/>
      <c r="JH20" s="25"/>
      <c r="JI20" s="25"/>
      <c r="JJ20" s="25"/>
      <c r="JK20" s="25"/>
      <c r="JL20" s="25"/>
      <c r="JM20" s="25"/>
      <c r="JN20" s="25"/>
      <c r="JO20" s="25"/>
      <c r="JP20" s="25"/>
      <c r="JQ20" s="25"/>
      <c r="JR20" s="25"/>
      <c r="JS20" s="25"/>
      <c r="JT20" s="25"/>
      <c r="JU20" s="25"/>
      <c r="JV20" s="25"/>
      <c r="JW20" s="25"/>
      <c r="JX20" s="25"/>
      <c r="JY20" s="25"/>
      <c r="JZ20" s="25"/>
      <c r="KA20" s="25"/>
      <c r="KB20" s="25"/>
      <c r="KC20" s="25"/>
      <c r="KD20" s="25"/>
      <c r="KE20" s="25"/>
      <c r="KF20" s="25"/>
      <c r="KG20" s="25"/>
      <c r="KH20" s="25"/>
      <c r="KI20" s="25"/>
      <c r="KJ20" s="25"/>
      <c r="KK20" s="25"/>
      <c r="KL20" s="25"/>
      <c r="KM20" s="25"/>
      <c r="KN20" s="25"/>
      <c r="KO20" s="25"/>
      <c r="KP20" s="25"/>
      <c r="KQ20" s="25"/>
      <c r="KR20" s="25"/>
      <c r="KS20" s="25"/>
      <c r="KT20" s="25"/>
      <c r="KU20" s="25"/>
      <c r="KV20" s="25"/>
      <c r="KW20" s="25"/>
      <c r="KX20" s="25"/>
      <c r="KY20" s="25"/>
      <c r="KZ20" s="25"/>
      <c r="LA20" s="25"/>
      <c r="LB20" s="25"/>
      <c r="LC20" s="25"/>
      <c r="LD20" s="25"/>
      <c r="LE20" s="25"/>
      <c r="LF20" s="25"/>
      <c r="LG20" s="25"/>
      <c r="LH20" s="25"/>
      <c r="LI20" s="25"/>
      <c r="LJ20" s="25"/>
      <c r="LK20" s="25"/>
      <c r="LL20" s="25"/>
      <c r="LM20" s="25"/>
      <c r="LN20" s="25"/>
      <c r="LO20" s="25"/>
      <c r="LP20" s="25"/>
      <c r="LQ20" s="25"/>
      <c r="LR20" s="25"/>
      <c r="LS20" s="25"/>
      <c r="LT20" s="25"/>
      <c r="LU20" s="25"/>
      <c r="LV20" s="25"/>
      <c r="LW20" s="25"/>
      <c r="LX20" s="25"/>
      <c r="LY20" s="25"/>
      <c r="LZ20" s="25"/>
      <c r="MA20" s="25"/>
      <c r="MB20" s="25"/>
      <c r="MC20" s="25"/>
      <c r="MD20" s="25"/>
      <c r="ME20" s="25"/>
      <c r="MF20" s="25"/>
      <c r="MG20" s="25"/>
      <c r="MH20" s="25"/>
    </row>
    <row r="21" spans="1:346" s="26" customFormat="1" ht="36" x14ac:dyDescent="0.25">
      <c r="A21" s="21">
        <v>9</v>
      </c>
      <c r="B21" s="22" t="str">
        <f>VLOOKUP($A21,'Indicadores Financeiros'!$A$118:$J$227,2,FALSE)</f>
        <v xml:space="preserve">SANTA ADÉLIA I </v>
      </c>
      <c r="C21" s="4">
        <v>680004</v>
      </c>
      <c r="D21" s="7" t="str">
        <f>VLOOKUP($C21,'Indicadores Financeiros'!$A$107:$J$114,2,FALSE)</f>
        <v>Posto de vigilante noturno: 12 horas - escala de 12 x 36 de segunda-feira a domingo</v>
      </c>
      <c r="E21" s="7" t="str">
        <f>VLOOKUP($C21,'Indicadores Financeiros'!$A$107:$J$114,3,FALSE)</f>
        <v>Posto/Dia</v>
      </c>
      <c r="F21" s="4">
        <f>VLOOKUP($A21,'Indicadores Financeiros'!$A$118:$J$227,10,FALSE)</f>
        <v>1</v>
      </c>
      <c r="G21" s="4">
        <f>(VLOOKUP($C21,'Indicadores Financeiros'!$A$107:$J$114,6,FALSE))</f>
        <v>2</v>
      </c>
      <c r="H21" s="201">
        <f>VLOOKUP($C21,'Indicadores Financeiros'!$A$107:$J$114,7,FALSE)</f>
        <v>15.22</v>
      </c>
      <c r="I21" s="198">
        <f>IF(OR(C21=680018,C21=680023,C21=680028,C21=680021),21,IF(OR(E21="Posto/Dia",E21="Posto/Dia Líder"),INT(VLOOKUP($C21,'Indicadores Financeiros'!$A$107:$J$114,7,FALSE)*G21)+IF(OR(E21="Posto/Dia",E21="Posto/Dia Líder"),1,0),0))</f>
        <v>31</v>
      </c>
      <c r="J21" s="118">
        <v>1</v>
      </c>
      <c r="K21" s="70">
        <f t="shared" si="47"/>
        <v>31</v>
      </c>
      <c r="L21" s="71">
        <f>ROUND((IF(VLOOKUP($C21,'Indicadores Financeiros'!$A$107:$J$114,4,FALSE)="S",'Indicadores Financeiros'!$J$91+'Indicadores Financeiros'!$J$92+'Indicadores Financeiros'!$J$93+'Indicadores Financeiros'!$J$94+IF(E21="posto/dia",'Indicadores Financeiros'!$J$95,0)+IF(E21="posto/hora extra",'Indicadores Financeiros'!$J$85*('Indicadores Financeiros'!$J$91+'Indicadores Financeiros'!$J$92+'Indicadores Financeiros'!$J$93+'Indicadores Financeiros'!$J$94),0),'Indicadores Financeiros'!$J$91+'Indicadores Financeiros'!$J$92+IF(E21="posto/dia líder",'Indicadores Financeiros'!$J$96,0)+IF(E21="posto/hora extra",'Indicadores Financeiros'!$J$85*('Indicadores Financeiros'!$J$91+'Indicadores Financeiros'!$J$92),0))),2)</f>
        <v>0</v>
      </c>
      <c r="M21" s="71">
        <f>IF(C21=680004,ROUND((L21-'Indicadores Financeiros'!$J$95)*'Indicadores Financeiros'!$J$62,2),ROUND(L21*'Indicadores Financeiros'!$J$62,2))</f>
        <v>0</v>
      </c>
      <c r="N21" s="48">
        <f>IF(OR(E21="posto/dia",E21="posto/dia líder"),ROUND('Indicadores Financeiros'!$J$98+'Indicadores Financeiros'!$J$99+'Indicadores Financeiros'!$J$101+'Indicadores Financeiros'!$J$102+ROUND(('Indicadores Financeiros'!$J$103*'Relatório Custo'!$H21),2)+'Indicadores Financeiros'!$J$100,2)+IF(ROUND((VLOOKUP($A21,'Indicadores Financeiros'!$A$118:$J$227,9,FALSE)*H21)-('Indicadores Financeiros'!$J$91*6%),2)&lt;0,0,ROUND((VLOOKUP($A21,'Indicadores Financeiros'!$A$118:$J$227,9,FALSE)*H21)-('Indicadores Financeiros'!$J$91*6%),2)),IF(E21="posto/hora",IF('Indicadores Financeiros'!$J$91=0,0,ROUND((VLOOKUP($B21,'Indicadores Financeiros'!$B$118:$I$129,8,FALSE)+'Indicadores Financeiros'!$J$103+'Indicadores Financeiros'!$J$86)*$H21,2)),0))</f>
        <v>0</v>
      </c>
      <c r="O21" s="48">
        <f>IF($E21="posto/hora extra",0,IF(OR(E21="posto/dia",E21="posto/dia líder"),VLOOKUP($C21,'Indicadores Financeiros'!$A$107:$J$114,8,FALSE)+VLOOKUP($C21,'Indicadores Financeiros'!$A$107:$J$114,9,FALSE)+VLOOKUP($C21,'Indicadores Financeiros'!$A$107:$J$114,10,FALSE),IF('Indicadores Financeiros'!$J$91=0,0,(VLOOKUP($C21,'Indicadores Financeiros'!$A$107:$J$114,9,FALSE)+VLOOKUP('Relatório Custo'!$C21,'Indicadores Financeiros'!$A$107:$J$114,10,FALSE)+('Indicadores Financeiros'!$J$87*'Relatório Custo'!$H21)))))</f>
        <v>0</v>
      </c>
      <c r="P21" s="48">
        <f>ROUND((L21+M21+N21+O21)*VLOOKUP($C21,'Indicadores Financeiros'!$A$107:$M$114,5,FALSE),2)</f>
        <v>0</v>
      </c>
      <c r="Q21" s="74">
        <f>SUM(L21:P21)</f>
        <v>0</v>
      </c>
      <c r="R21" s="74">
        <f>ROUND(Q21*G21,2)</f>
        <v>0</v>
      </c>
      <c r="S21" s="205">
        <f t="shared" ref="S21:S23" si="52">ROUND(R21/IF(OR(E21="Posto/Hora",E21="Posto/hora extra"),220,H21*IF(G21=2,G21,1)),2)</f>
        <v>0</v>
      </c>
      <c r="T21" s="46">
        <f>VLOOKUP($A21,'Indicadores Financeiros'!$A$118:$J$227,8,FALSE)</f>
        <v>5.2600000000000001E-2</v>
      </c>
      <c r="U21" s="76">
        <f>ROUND(S21*(1+T21),2)</f>
        <v>0</v>
      </c>
      <c r="V21" s="24">
        <f t="shared" si="50"/>
        <v>0</v>
      </c>
      <c r="W21" s="84">
        <f>V21*('Indicadores Financeiros'!$F$13-F21+1)</f>
        <v>0</v>
      </c>
      <c r="X21" s="20"/>
      <c r="Y21" s="106">
        <f>IF(AND(C21=680027,E21="posto/dia líder"),ROUND(('Indicadores Financeiros'!$J$91+'Indicadores Financeiros'!$J$92+'Indicadores Financeiros'!$J$96)*'Relatório Custo'!G21*'Relatório Custo'!J21,2),ROUND(IF(E21="posto/dia",(IF(VLOOKUP($C21,'Indicadores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Financeiros'!$J$92)),0)*G21*J21,2))</f>
        <v>0</v>
      </c>
      <c r="Z21" s="42">
        <f>IF(OR(E21="posto/dia",E21="posto/dia líder"),'Indicadores Financeiros'!$J$70,0)</f>
        <v>0.31359999999999999</v>
      </c>
      <c r="AA21" s="41">
        <f t="shared" si="51"/>
        <v>0</v>
      </c>
      <c r="AB21" s="25"/>
      <c r="AC21" s="23">
        <f>IF(E21="posto/dia",ROUND((ROUND(((VLOOKUP($A21,'Indicadores Financeiros'!$A$118:$J$227,9,FALSE)*H21)-ROUND(('Indicadores Financeiros'!$J$91*6%),2))/H21,2)+'Indicadores Financeiros'!$J$103+ROUND(VLOOKUP($C21,'Indicadores Financeiros'!$A$107:$J$110,9,FALSE)/H21,2)+ROUND(((L21*'Indicadores Financeiros'!$J$60)/H21),2))*(1+T21),2),0)</f>
        <v>0</v>
      </c>
      <c r="AD21" s="23">
        <f>IF(OR(E21="Posto/Dia",E21="Posto/Dia Líder"),ROUND(U21/IF(OR(C21=680010,C21=680023),600,720),2),0)</f>
        <v>0</v>
      </c>
      <c r="AE21" s="117"/>
      <c r="AF21" s="117"/>
      <c r="AG21" s="117"/>
      <c r="AH21" s="31"/>
      <c r="AI21" s="31"/>
      <c r="AJ21" s="31"/>
      <c r="AK21" s="31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  <c r="IX21" s="25"/>
      <c r="IY21" s="25"/>
      <c r="IZ21" s="25"/>
      <c r="JA21" s="25"/>
      <c r="JB21" s="25"/>
      <c r="JC21" s="25"/>
      <c r="JD21" s="25"/>
      <c r="JE21" s="25"/>
      <c r="JF21" s="25"/>
      <c r="JG21" s="25"/>
      <c r="JH21" s="25"/>
      <c r="JI21" s="25"/>
      <c r="JJ21" s="25"/>
      <c r="JK21" s="25"/>
      <c r="JL21" s="25"/>
      <c r="JM21" s="25"/>
      <c r="JN21" s="25"/>
      <c r="JO21" s="25"/>
      <c r="JP21" s="25"/>
      <c r="JQ21" s="25"/>
      <c r="JR21" s="25"/>
      <c r="JS21" s="25"/>
      <c r="JT21" s="25"/>
      <c r="JU21" s="25"/>
      <c r="JV21" s="25"/>
      <c r="JW21" s="25"/>
      <c r="JX21" s="25"/>
      <c r="JY21" s="25"/>
      <c r="JZ21" s="25"/>
      <c r="KA21" s="25"/>
      <c r="KB21" s="25"/>
      <c r="KC21" s="25"/>
      <c r="KD21" s="25"/>
      <c r="KE21" s="25"/>
      <c r="KF21" s="25"/>
      <c r="KG21" s="25"/>
      <c r="KH21" s="25"/>
      <c r="KI21" s="25"/>
      <c r="KJ21" s="25"/>
      <c r="KK21" s="25"/>
      <c r="KL21" s="25"/>
      <c r="KM21" s="25"/>
      <c r="KN21" s="25"/>
      <c r="KO21" s="25"/>
      <c r="KP21" s="25"/>
      <c r="KQ21" s="25"/>
      <c r="KR21" s="25"/>
      <c r="KS21" s="25"/>
      <c r="KT21" s="25"/>
      <c r="KU21" s="25"/>
      <c r="KV21" s="25"/>
      <c r="KW21" s="25"/>
      <c r="KX21" s="25"/>
      <c r="KY21" s="25"/>
      <c r="KZ21" s="25"/>
      <c r="LA21" s="25"/>
      <c r="LB21" s="25"/>
      <c r="LC21" s="25"/>
      <c r="LD21" s="25"/>
      <c r="LE21" s="25"/>
      <c r="LF21" s="25"/>
      <c r="LG21" s="25"/>
      <c r="LH21" s="25"/>
      <c r="LI21" s="25"/>
      <c r="LJ21" s="25"/>
      <c r="LK21" s="25"/>
      <c r="LL21" s="25"/>
      <c r="LM21" s="25"/>
      <c r="LN21" s="25"/>
      <c r="LO21" s="25"/>
      <c r="LP21" s="25"/>
      <c r="LQ21" s="25"/>
      <c r="LR21" s="25"/>
      <c r="LS21" s="25"/>
      <c r="LT21" s="25"/>
      <c r="LU21" s="25"/>
      <c r="LV21" s="25"/>
      <c r="LW21" s="25"/>
      <c r="LX21" s="25"/>
      <c r="LY21" s="25"/>
      <c r="LZ21" s="25"/>
      <c r="MA21" s="25"/>
      <c r="MB21" s="25"/>
      <c r="MC21" s="25"/>
      <c r="MD21" s="25"/>
      <c r="ME21" s="25"/>
      <c r="MF21" s="25"/>
      <c r="MG21" s="25"/>
      <c r="MH21" s="25"/>
    </row>
    <row r="22" spans="1:346" s="26" customFormat="1" ht="36" x14ac:dyDescent="0.25">
      <c r="A22" s="21">
        <v>9</v>
      </c>
      <c r="B22" s="22" t="str">
        <f>VLOOKUP($A22,'Indicadores Financeiros'!$A$118:$J$227,2,FALSE)</f>
        <v xml:space="preserve">SANTA ADÉLIA I </v>
      </c>
      <c r="C22" s="4">
        <v>680011</v>
      </c>
      <c r="D22" s="7" t="str">
        <f>VLOOKUP($C22,'Indicadores Financeiros'!$A$107:$J$114,2,FALSE)</f>
        <v>Posto de vigilante diurno - com almocista (repositor) - 12 horas - escala de 12 x 36 de segunda-feira a domingo</v>
      </c>
      <c r="E22" s="7" t="str">
        <f>VLOOKUP($C22,'Indicadores Financeiros'!$A$107:$J$114,3,FALSE)</f>
        <v>Posto/Dia</v>
      </c>
      <c r="F22" s="4">
        <f>VLOOKUP($A22,'Indicadores Financeiros'!$A$118:$J$227,10,FALSE)</f>
        <v>1</v>
      </c>
      <c r="G22" s="4">
        <f>(VLOOKUP($C22,'Indicadores Financeiros'!$A$107:$J$114,6,FALSE))</f>
        <v>2</v>
      </c>
      <c r="H22" s="201">
        <f>VLOOKUP($C22,'Indicadores Financeiros'!$A$107:$J$114,7,FALSE)</f>
        <v>15.22</v>
      </c>
      <c r="I22" s="198">
        <f>IF(OR(C22=680018,C22=680023,C22=680028,C22=680021),21,IF(OR(E22="Posto/Dia",E22="Posto/Dia Líder"),INT(VLOOKUP($C22,'Indicadores Financeiros'!$A$107:$J$114,7,FALSE)*G22)+IF(OR(E22="Posto/Dia",E22="Posto/Dia Líder"),1,0),0))</f>
        <v>31</v>
      </c>
      <c r="J22" s="118">
        <v>1</v>
      </c>
      <c r="K22" s="70">
        <f t="shared" si="47"/>
        <v>31</v>
      </c>
      <c r="L22" s="71">
        <f>ROUND((IF(VLOOKUP($C22,'Indicadores Financeiros'!$A$107:$J$114,4,FALSE)="S",'Indicadores Financeiros'!$J$91+'Indicadores Financeiros'!$J$92+'Indicadores Financeiros'!$J$93+'Indicadores Financeiros'!$J$94+IF(E22="posto/dia",'Indicadores Financeiros'!$J$95,0)+IF(E22="posto/hora extra",'Indicadores Financeiros'!$J$85*('Indicadores Financeiros'!$J$91+'Indicadores Financeiros'!$J$92+'Indicadores Financeiros'!$J$93+'Indicadores Financeiros'!$J$94),0),'Indicadores Financeiros'!$J$91+'Indicadores Financeiros'!$J$92+IF(E22="posto/dia líder",'Indicadores Financeiros'!$J$96,0)+IF(E22="posto/hora extra",'Indicadores Financeiros'!$J$85*('Indicadores Financeiros'!$J$91+'Indicadores Financeiros'!$J$92),0))),2)</f>
        <v>0</v>
      </c>
      <c r="M22" s="71">
        <f>IF(C22=680004,ROUND((L22-'Indicadores Financeiros'!$J$95)*'Indicadores Financeiros'!$J$62,2),ROUND(L22*'Indicadores Financeiros'!$J$62,2))</f>
        <v>0</v>
      </c>
      <c r="N22" s="48">
        <f>IF(OR(E22="posto/dia",E22="posto/dia líder"),ROUND('Indicadores Financeiros'!$J$98+'Indicadores Financeiros'!$J$99+'Indicadores Financeiros'!$J$101+'Indicadores Financeiros'!$J$102+ROUND(('Indicadores Financeiros'!$J$103*'Relatório Custo'!$H22),2)+'Indicadores Financeiros'!$J$100,2)+IF(ROUND((VLOOKUP($A22,'Indicadores Financeiros'!$A$118:$J$227,9,FALSE)*H22)-('Indicadores Financeiros'!$J$91*6%),2)&lt;0,0,ROUND((VLOOKUP($A22,'Indicadores Financeiros'!$A$118:$J$227,9,FALSE)*H22)-('Indicadores Financeiros'!$J$91*6%),2)),IF(E22="posto/hora",IF('Indicadores Financeiros'!$J$91=0,0,ROUND((VLOOKUP($B22,'Indicadores Financeiros'!$B$118:$I$129,8,FALSE)+'Indicadores Financeiros'!$J$103+'Indicadores Financeiros'!$J$86)*$H22,2)),0))</f>
        <v>0</v>
      </c>
      <c r="O22" s="48">
        <f>IF($E22="posto/hora extra",0,IF(OR(E22="posto/dia",E22="posto/dia líder"),VLOOKUP($C22,'Indicadores Financeiros'!$A$107:$J$114,8,FALSE)+VLOOKUP($C22,'Indicadores Financeiros'!$A$107:$J$114,9,FALSE)+VLOOKUP($C22,'Indicadores Financeiros'!$A$107:$J$114,10,FALSE),IF('Indicadores Financeiros'!$J$91=0,0,(VLOOKUP($C22,'Indicadores Financeiros'!$A$107:$J$114,9,FALSE)+VLOOKUP('Relatório Custo'!$C22,'Indicadores Financeiros'!$A$107:$J$114,10,FALSE)+('Indicadores Financeiros'!$J$87*'Relatório Custo'!$H22)))))</f>
        <v>0</v>
      </c>
      <c r="P22" s="48">
        <f>ROUND((L22+M22+N22+O22)*VLOOKUP($C22,'Indicadores Financeiros'!$A$107:$M$114,5,FALSE),2)</f>
        <v>0</v>
      </c>
      <c r="Q22" s="74">
        <f t="shared" ref="Q22" si="53">SUM(L22:P22)</f>
        <v>0</v>
      </c>
      <c r="R22" s="74">
        <f t="shared" ref="R22:R23" si="54">ROUND(Q22*G22,2)</f>
        <v>0</v>
      </c>
      <c r="S22" s="205">
        <f t="shared" si="52"/>
        <v>0</v>
      </c>
      <c r="T22" s="46">
        <f>VLOOKUP($A22,'Indicadores Financeiros'!$A$118:$J$227,8,FALSE)</f>
        <v>5.2600000000000001E-2</v>
      </c>
      <c r="U22" s="76">
        <f t="shared" ref="U22:U23" si="55">ROUND(S22*(1+T22),2)</f>
        <v>0</v>
      </c>
      <c r="V22" s="24">
        <f t="shared" si="50"/>
        <v>0</v>
      </c>
      <c r="W22" s="84">
        <f>V22*('Indicadores Financeiros'!$F$13-F22+1)</f>
        <v>0</v>
      </c>
      <c r="X22" s="20"/>
      <c r="Y22" s="106">
        <f>IF(AND(C22=680027,E22="posto/dia líder"),ROUND(('Indicadores Financeiros'!$J$91+'Indicadores Financeiros'!$J$92+'Indicadores Financeiros'!$J$96)*'Relatório Custo'!G22*'Relatório Custo'!J22,2),ROUND(IF(E22="posto/dia",(IF(VLOOKUP($C22,'Indicadores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Financeiros'!$J$92)),0)*G22*J22,2))</f>
        <v>0</v>
      </c>
      <c r="Z22" s="42">
        <f>IF(OR(E22="posto/dia",E22="posto/dia líder"),'Indicadores Financeiros'!$J$70,0)</f>
        <v>0.31359999999999999</v>
      </c>
      <c r="AA22" s="41">
        <f t="shared" si="51"/>
        <v>0</v>
      </c>
      <c r="AB22" s="25"/>
      <c r="AC22" s="23">
        <f>IF(E22="posto/dia",ROUND((ROUND(((VLOOKUP($A22,'Indicadores Financeiros'!$A$118:$J$227,9,FALSE)*H22)-ROUND(('Indicadores Financeiros'!$J$91*6%),2))/H22,2)+ROUND('Indicadores Financeiros'!$J$103,2)+ROUND(VLOOKUP($C22,'Indicadores Financeiros'!$A$107:$J$110,9,FALSE)/H22,2)+ROUND((L22*'Indicadores Financeiros'!$J$60/H22),2))*(1+T22),2),0)</f>
        <v>0</v>
      </c>
      <c r="AD22" s="23">
        <f t="shared" ref="AD22:AD23" si="56">IF(OR(E22="Posto/Dia",E22="Posto/Dia Líder"),ROUND(U22/IF(OR(C22=680010,C22=680023),600,720),2),0)</f>
        <v>0</v>
      </c>
      <c r="AE22" s="117"/>
      <c r="AF22" s="117"/>
      <c r="AG22" s="117"/>
      <c r="AH22" s="31"/>
      <c r="AI22" s="31"/>
      <c r="AJ22" s="31"/>
      <c r="AK22" s="31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  <c r="IX22" s="25"/>
      <c r="IY22" s="25"/>
      <c r="IZ22" s="25"/>
      <c r="JA22" s="25"/>
      <c r="JB22" s="25"/>
      <c r="JC22" s="25"/>
      <c r="JD22" s="25"/>
      <c r="JE22" s="25"/>
      <c r="JF22" s="25"/>
      <c r="JG22" s="25"/>
      <c r="JH22" s="25"/>
      <c r="JI22" s="25"/>
      <c r="JJ22" s="25"/>
      <c r="JK22" s="25"/>
      <c r="JL22" s="25"/>
      <c r="JM22" s="25"/>
      <c r="JN22" s="25"/>
      <c r="JO22" s="25"/>
      <c r="JP22" s="25"/>
      <c r="JQ22" s="25"/>
      <c r="JR22" s="25"/>
      <c r="JS22" s="25"/>
      <c r="JT22" s="25"/>
      <c r="JU22" s="25"/>
      <c r="JV22" s="25"/>
      <c r="JW22" s="25"/>
      <c r="JX22" s="25"/>
      <c r="JY22" s="25"/>
      <c r="JZ22" s="25"/>
      <c r="KA22" s="25"/>
      <c r="KB22" s="25"/>
      <c r="KC22" s="25"/>
      <c r="KD22" s="25"/>
      <c r="KE22" s="25"/>
      <c r="KF22" s="25"/>
      <c r="KG22" s="25"/>
      <c r="KH22" s="25"/>
      <c r="KI22" s="25"/>
      <c r="KJ22" s="25"/>
      <c r="KK22" s="25"/>
      <c r="KL22" s="25"/>
      <c r="KM22" s="25"/>
      <c r="KN22" s="25"/>
      <c r="KO22" s="25"/>
      <c r="KP22" s="25"/>
      <c r="KQ22" s="25"/>
      <c r="KR22" s="25"/>
      <c r="KS22" s="25"/>
      <c r="KT22" s="25"/>
      <c r="KU22" s="25"/>
      <c r="KV22" s="25"/>
      <c r="KW22" s="25"/>
      <c r="KX22" s="25"/>
      <c r="KY22" s="25"/>
      <c r="KZ22" s="25"/>
      <c r="LA22" s="25"/>
      <c r="LB22" s="25"/>
      <c r="LC22" s="25"/>
      <c r="LD22" s="25"/>
      <c r="LE22" s="25"/>
      <c r="LF22" s="25"/>
      <c r="LG22" s="25"/>
      <c r="LH22" s="25"/>
      <c r="LI22" s="25"/>
      <c r="LJ22" s="25"/>
      <c r="LK22" s="25"/>
      <c r="LL22" s="25"/>
      <c r="LM22" s="25"/>
      <c r="LN22" s="25"/>
      <c r="LO22" s="25"/>
      <c r="LP22" s="25"/>
      <c r="LQ22" s="25"/>
      <c r="LR22" s="25"/>
      <c r="LS22" s="25"/>
      <c r="LT22" s="25"/>
      <c r="LU22" s="25"/>
      <c r="LV22" s="25"/>
      <c r="LW22" s="25"/>
      <c r="LX22" s="25"/>
      <c r="LY22" s="25"/>
      <c r="LZ22" s="25"/>
      <c r="MA22" s="25"/>
      <c r="MB22" s="25"/>
      <c r="MC22" s="25"/>
      <c r="MD22" s="25"/>
      <c r="ME22" s="25"/>
      <c r="MF22" s="25"/>
      <c r="MG22" s="25"/>
      <c r="MH22" s="25"/>
    </row>
    <row r="23" spans="1:346" s="26" customFormat="1" ht="48" x14ac:dyDescent="0.25">
      <c r="A23" s="21">
        <v>9</v>
      </c>
      <c r="B23" s="22" t="str">
        <f>VLOOKUP($A23,'Indicadores Financeiros'!$A$118:$J$227,2,FALSE)</f>
        <v xml:space="preserve">SANTA ADÉLIA I </v>
      </c>
      <c r="C23" s="4">
        <v>680028</v>
      </c>
      <c r="D23" s="7" t="str">
        <f>VLOOKUP($C23,'Indicadores Financeiros'!$A$107:$J$114,2,FALSE)</f>
        <v>Posto de vigilante diurno - com almocista (repositor/repositora) - 44 horas semanais - segunda a sexta-feira - com uso de arma de fogo</v>
      </c>
      <c r="E23" s="7" t="str">
        <f>VLOOKUP($C23,'Indicadores Financeiros'!$A$107:$J$114,3,FALSE)</f>
        <v>Posto/Dia</v>
      </c>
      <c r="F23" s="4">
        <f>VLOOKUP($A23,'Indicadores Financeiros'!$A$118:$J$227,10,FALSE)</f>
        <v>1</v>
      </c>
      <c r="G23" s="4">
        <f>(VLOOKUP($C23,'Indicadores Financeiros'!$A$107:$J$114,6,FALSE))</f>
        <v>1</v>
      </c>
      <c r="H23" s="201">
        <f>VLOOKUP($C23,'Indicadores Financeiros'!$A$107:$J$114,7,FALSE)</f>
        <v>21</v>
      </c>
      <c r="I23" s="198">
        <f>IF(OR(C23=680018,C23=680023,C23=680028,C23=680021),21,IF(OR(E23="Posto/Dia",E23="Posto/Dia Líder"),INT(VLOOKUP($C23,'Indicadores Financeiros'!$A$107:$J$114,7,FALSE)*G23)+IF(OR(E23="Posto/Dia",E23="Posto/Dia Líder"),1,0),0))</f>
        <v>21</v>
      </c>
      <c r="J23" s="118">
        <v>1</v>
      </c>
      <c r="K23" s="70">
        <f t="shared" si="47"/>
        <v>21</v>
      </c>
      <c r="L23" s="71">
        <f>ROUND((IF(VLOOKUP($C23,'Indicadores Financeiros'!$A$107:$J$114,4,FALSE)="S",'Indicadores Financeiros'!$J$91+'Indicadores Financeiros'!$J$92+'Indicadores Financeiros'!$J$93+'Indicadores Financeiros'!$J$94+IF(E23="posto/dia",'Indicadores Financeiros'!$J$95,0)+IF(E23="posto/hora extra",'Indicadores Financeiros'!$J$85*('Indicadores Financeiros'!$J$91+'Indicadores Financeiros'!$J$92+'Indicadores Financeiros'!$J$93+'Indicadores Financeiros'!$J$94),0),'Indicadores Financeiros'!$J$91+'Indicadores Financeiros'!$J$92+IF(E23="posto/dia líder",'Indicadores Financeiros'!$J$96,0)+IF(E23="posto/hora extra",'Indicadores Financeiros'!$J$85*('Indicadores Financeiros'!$J$91+'Indicadores Financeiros'!$J$92),0))),2)</f>
        <v>0</v>
      </c>
      <c r="M23" s="71">
        <f>IF(C23=680004,ROUND((L23-'Indicadores Financeiros'!$J$95)*'Indicadores Financeiros'!$J$62,2),ROUND(L23*'Indicadores Financeiros'!$J$62,2))</f>
        <v>0</v>
      </c>
      <c r="N23" s="48">
        <f>IF(OR(E23="posto/dia",E23="posto/dia líder"),ROUND('Indicadores Financeiros'!$J$98+'Indicadores Financeiros'!$J$99+'Indicadores Financeiros'!$J$101+'Indicadores Financeiros'!$J$102+ROUND(('Indicadores Financeiros'!$J$103*'Relatório Custo'!$H23),2)+'Indicadores Financeiros'!$J$100,2)+IF(ROUND((VLOOKUP($A23,'Indicadores Financeiros'!$A$118:$J$227,9,FALSE)*H23)-('Indicadores Financeiros'!$J$91*6%),2)&lt;0,0,ROUND((VLOOKUP($A23,'Indicadores Financeiros'!$A$118:$J$227,9,FALSE)*H23)-('Indicadores Financeiros'!$J$91*6%),2)),IF(E23="posto/hora",IF('Indicadores Financeiros'!$J$91=0,0,ROUND((VLOOKUP($B23,'Indicadores Financeiros'!$B$118:$I$129,8,FALSE)+'Indicadores Financeiros'!$J$103+'Indicadores Financeiros'!$J$86)*$H23,2)),0))</f>
        <v>0</v>
      </c>
      <c r="O23" s="48">
        <f>IF($E23="posto/hora extra",0,IF(OR(E23="posto/dia",E23="posto/dia líder"),VLOOKUP($C23,'Indicadores Financeiros'!$A$107:$J$114,8,FALSE)+VLOOKUP($C23,'Indicadores Financeiros'!$A$107:$J$114,9,FALSE)+VLOOKUP($C23,'Indicadores Financeiros'!$A$107:$J$114,10,FALSE),IF('Indicadores Financeiros'!$J$91=0,0,(VLOOKUP($C23,'Indicadores Financeiros'!$A$107:$J$114,9,FALSE)+VLOOKUP('Relatório Custo'!$C23,'Indicadores Financeiros'!$A$107:$J$114,10,FALSE)+('Indicadores Financeiros'!$J$87*'Relatório Custo'!$H23)))))</f>
        <v>0</v>
      </c>
      <c r="P23" s="48">
        <f>ROUND((L23+M23+N23+O23)*VLOOKUP($C23,'Indicadores Financeiros'!$A$107:$M$114,5,FALSE),2)</f>
        <v>0</v>
      </c>
      <c r="Q23" s="74">
        <f t="shared" ref="Q23" si="57">SUM(L23:P23)</f>
        <v>0</v>
      </c>
      <c r="R23" s="74">
        <f t="shared" si="54"/>
        <v>0</v>
      </c>
      <c r="S23" s="205">
        <f t="shared" si="52"/>
        <v>0</v>
      </c>
      <c r="T23" s="46">
        <f>VLOOKUP($A23,'Indicadores Financeiros'!$A$118:$J$227,8,FALSE)</f>
        <v>5.2600000000000001E-2</v>
      </c>
      <c r="U23" s="76">
        <f t="shared" si="55"/>
        <v>0</v>
      </c>
      <c r="V23" s="24">
        <f t="shared" si="50"/>
        <v>0</v>
      </c>
      <c r="W23" s="84">
        <f>V23*('Indicadores Financeiros'!$F$13-F23+1)</f>
        <v>0</v>
      </c>
      <c r="X23" s="20"/>
      <c r="Y23" s="106">
        <f>IF(AND(C23=680027,E23="posto/dia líder"),ROUND(('Indicadores Financeiros'!$J$91+'Indicadores Financeiros'!$J$92+'Indicadores Financeiros'!$J$96)*'Relatório Custo'!G23*'Relatório Custo'!J23,2),ROUND(IF(E23="posto/dia",(IF(VLOOKUP($C23,'Indicadores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Financeiros'!$J$92)),0)*G23*J23,2))</f>
        <v>0</v>
      </c>
      <c r="Z23" s="42">
        <f>IF(OR(E23="posto/dia",E23="posto/dia líder"),'Indicadores Financeiros'!$J$70,0)</f>
        <v>0.31359999999999999</v>
      </c>
      <c r="AA23" s="41">
        <f t="shared" si="51"/>
        <v>0</v>
      </c>
      <c r="AB23" s="25"/>
      <c r="AC23" s="23">
        <f>IF(E23="posto/dia",ROUND((ROUND(((VLOOKUP($A23,'Indicadores Financeiros'!$A$118:$J$227,9,FALSE)*H23)-ROUND(('Indicadores Financeiros'!$J$91*6%),2))/H23,2)+ROUND('Indicadores Financeiros'!$J$103,2)+ROUND(VLOOKUP($C23,'Indicadores Financeiros'!$A$107:$J$110,9,FALSE)/H23,2)+ROUND((L23*'Indicadores Financeiros'!$J$60/H23),2))*(1+T23),2),0)</f>
        <v>0</v>
      </c>
      <c r="AD23" s="23">
        <f t="shared" si="56"/>
        <v>0</v>
      </c>
      <c r="AE23" s="117"/>
      <c r="AF23" s="117"/>
      <c r="AG23" s="117"/>
      <c r="AH23" s="31"/>
      <c r="AI23" s="31"/>
      <c r="AJ23" s="31"/>
      <c r="AK23" s="31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  <c r="IW23" s="25"/>
      <c r="IX23" s="25"/>
      <c r="IY23" s="25"/>
      <c r="IZ23" s="25"/>
      <c r="JA23" s="25"/>
      <c r="JB23" s="25"/>
      <c r="JC23" s="25"/>
      <c r="JD23" s="25"/>
      <c r="JE23" s="25"/>
      <c r="JF23" s="25"/>
      <c r="JG23" s="25"/>
      <c r="JH23" s="25"/>
      <c r="JI23" s="25"/>
      <c r="JJ23" s="25"/>
      <c r="JK23" s="25"/>
      <c r="JL23" s="25"/>
      <c r="JM23" s="25"/>
      <c r="JN23" s="25"/>
      <c r="JO23" s="25"/>
      <c r="JP23" s="25"/>
      <c r="JQ23" s="25"/>
      <c r="JR23" s="25"/>
      <c r="JS23" s="25"/>
      <c r="JT23" s="25"/>
      <c r="JU23" s="25"/>
      <c r="JV23" s="25"/>
      <c r="JW23" s="25"/>
      <c r="JX23" s="25"/>
      <c r="JY23" s="25"/>
      <c r="JZ23" s="25"/>
      <c r="KA23" s="25"/>
      <c r="KB23" s="25"/>
      <c r="KC23" s="25"/>
      <c r="KD23" s="25"/>
      <c r="KE23" s="25"/>
      <c r="KF23" s="25"/>
      <c r="KG23" s="25"/>
      <c r="KH23" s="25"/>
      <c r="KI23" s="25"/>
      <c r="KJ23" s="25"/>
      <c r="KK23" s="25"/>
      <c r="KL23" s="25"/>
      <c r="KM23" s="25"/>
      <c r="KN23" s="25"/>
      <c r="KO23" s="25"/>
      <c r="KP23" s="25"/>
      <c r="KQ23" s="25"/>
      <c r="KR23" s="25"/>
      <c r="KS23" s="25"/>
      <c r="KT23" s="25"/>
      <c r="KU23" s="25"/>
      <c r="KV23" s="25"/>
      <c r="KW23" s="25"/>
      <c r="KX23" s="25"/>
      <c r="KY23" s="25"/>
      <c r="KZ23" s="25"/>
      <c r="LA23" s="25"/>
      <c r="LB23" s="25"/>
      <c r="LC23" s="25"/>
      <c r="LD23" s="25"/>
      <c r="LE23" s="25"/>
      <c r="LF23" s="25"/>
      <c r="LG23" s="25"/>
      <c r="LH23" s="25"/>
      <c r="LI23" s="25"/>
      <c r="LJ23" s="25"/>
      <c r="LK23" s="25"/>
      <c r="LL23" s="25"/>
      <c r="LM23" s="25"/>
      <c r="LN23" s="25"/>
      <c r="LO23" s="25"/>
      <c r="LP23" s="25"/>
      <c r="LQ23" s="25"/>
      <c r="LR23" s="25"/>
      <c r="LS23" s="25"/>
      <c r="LT23" s="25"/>
      <c r="LU23" s="25"/>
      <c r="LV23" s="25"/>
      <c r="LW23" s="25"/>
      <c r="LX23" s="25"/>
      <c r="LY23" s="25"/>
      <c r="LZ23" s="25"/>
      <c r="MA23" s="25"/>
      <c r="MB23" s="25"/>
      <c r="MC23" s="25"/>
      <c r="MD23" s="25"/>
      <c r="ME23" s="25"/>
      <c r="MF23" s="25"/>
      <c r="MG23" s="25"/>
      <c r="MH23" s="25"/>
    </row>
    <row r="24" spans="1:346" s="26" customFormat="1" ht="36" x14ac:dyDescent="0.25">
      <c r="A24" s="21">
        <v>10</v>
      </c>
      <c r="B24" s="22" t="str">
        <f>VLOOKUP($A24,'Indicadores Financeiros'!$A$118:$J$227,2,FALSE)</f>
        <v>SANTA ADÉLIA II</v>
      </c>
      <c r="C24" s="4">
        <v>680004</v>
      </c>
      <c r="D24" s="7" t="str">
        <f>VLOOKUP($C24,'Indicadores Financeiros'!$A$107:$J$114,2,FALSE)</f>
        <v>Posto de vigilante noturno: 12 horas - escala de 12 x 36 de segunda-feira a domingo</v>
      </c>
      <c r="E24" s="7" t="str">
        <f>VLOOKUP($C24,'Indicadores Financeiros'!$A$107:$J$114,3,FALSE)</f>
        <v>Posto/Dia</v>
      </c>
      <c r="F24" s="4">
        <f>VLOOKUP($A24,'Indicadores Financeiros'!$A$118:$J$227,10,FALSE)</f>
        <v>1</v>
      </c>
      <c r="G24" s="4">
        <f>(VLOOKUP($C24,'Indicadores Financeiros'!$A$107:$J$114,6,FALSE))</f>
        <v>2</v>
      </c>
      <c r="H24" s="201">
        <f>VLOOKUP($C24,'Indicadores Financeiros'!$A$107:$J$114,7,FALSE)</f>
        <v>15.22</v>
      </c>
      <c r="I24" s="198">
        <f>IF(OR(C24=680018,C24=680023,C24=680028,C24=680021),21,IF(OR(E24="Posto/Dia",E24="Posto/Dia Líder"),INT(VLOOKUP($C24,'Indicadores Financeiros'!$A$107:$J$114,7,FALSE)*G24)+IF(OR(E24="Posto/Dia",E24="Posto/Dia Líder"),1,0),0))</f>
        <v>31</v>
      </c>
      <c r="J24" s="118">
        <v>1</v>
      </c>
      <c r="K24" s="70">
        <f t="shared" ref="K24" si="58">IF(OR(E24="Posto/Dia",E24="Posto/Dia Líder"),I24*J24,J24)</f>
        <v>31</v>
      </c>
      <c r="L24" s="71">
        <f>ROUND((IF(VLOOKUP($C24,'Indicadores Financeiros'!$A$107:$J$114,4,FALSE)="S",'Indicadores Financeiros'!$J$91+'Indicadores Financeiros'!$J$92+'Indicadores Financeiros'!$J$93+'Indicadores Financeiros'!$J$94+IF(E24="posto/dia",'Indicadores Financeiros'!$J$95,0)+IF(E24="posto/hora extra",'Indicadores Financeiros'!$J$85*('Indicadores Financeiros'!$J$91+'Indicadores Financeiros'!$J$92+'Indicadores Financeiros'!$J$93+'Indicadores Financeiros'!$J$94),0),'Indicadores Financeiros'!$J$91+'Indicadores Financeiros'!$J$92+IF(E24="posto/dia líder",'Indicadores Financeiros'!$J$96,0)+IF(E24="posto/hora extra",'Indicadores Financeiros'!$J$85*('Indicadores Financeiros'!$J$91+'Indicadores Financeiros'!$J$92),0))),2)</f>
        <v>0</v>
      </c>
      <c r="M24" s="71">
        <f>IF(C24=680004,ROUND((L24-'Indicadores Financeiros'!$J$95)*'Indicadores Financeiros'!$J$62,2),ROUND(L24*'Indicadores Financeiros'!$J$62,2))</f>
        <v>0</v>
      </c>
      <c r="N24" s="48">
        <f>IF(OR(E24="posto/dia",E24="posto/dia líder"),ROUND('Indicadores Financeiros'!$J$98+'Indicadores Financeiros'!$J$99+'Indicadores Financeiros'!$J$101+'Indicadores Financeiros'!$J$102+ROUND(('Indicadores Financeiros'!$J$103*'Relatório Custo'!$H24),2)+'Indicadores Financeiros'!$J$100,2)+IF(ROUND((VLOOKUP($A24,'Indicadores Financeiros'!$A$118:$J$227,9,FALSE)*H24)-('Indicadores Financeiros'!$J$91*6%),2)&lt;0,0,ROUND((VLOOKUP($A24,'Indicadores Financeiros'!$A$118:$J$227,9,FALSE)*H24)-('Indicadores Financeiros'!$J$91*6%),2)),IF(E24="posto/hora",IF('Indicadores Financeiros'!$J$91=0,0,ROUND((VLOOKUP($B24,'Indicadores Financeiros'!$B$118:$I$129,8,FALSE)+'Indicadores Financeiros'!$J$103+'Indicadores Financeiros'!$J$86)*$H24,2)),0))</f>
        <v>0</v>
      </c>
      <c r="O24" s="48">
        <f>IF($E24="posto/hora extra",0,IF(OR(E24="posto/dia",E24="posto/dia líder"),VLOOKUP($C24,'Indicadores Financeiros'!$A$107:$J$114,8,FALSE)+VLOOKUP($C24,'Indicadores Financeiros'!$A$107:$J$114,9,FALSE)+VLOOKUP($C24,'Indicadores Financeiros'!$A$107:$J$114,10,FALSE),IF('Indicadores Financeiros'!$J$91=0,0,(VLOOKUP($C24,'Indicadores Financeiros'!$A$107:$J$114,9,FALSE)+VLOOKUP('Relatório Custo'!$C24,'Indicadores Financeiros'!$A$107:$J$114,10,FALSE)+('Indicadores Financeiros'!$J$87*'Relatório Custo'!$H24)))))</f>
        <v>0</v>
      </c>
      <c r="P24" s="48">
        <f>ROUND((L24+M24+N24+O24)*VLOOKUP($C24,'Indicadores Financeiros'!$A$107:$M$114,5,FALSE),2)</f>
        <v>0</v>
      </c>
      <c r="Q24" s="74">
        <f t="shared" ref="Q24" si="59">SUM(L24:P24)</f>
        <v>0</v>
      </c>
      <c r="R24" s="74">
        <f t="shared" ref="R24:R25" si="60">ROUND(Q24*G24,2)</f>
        <v>0</v>
      </c>
      <c r="S24" s="205">
        <f t="shared" ref="S24:S31" si="61">ROUND(R24/IF(OR(E24="Posto/Hora",E24="Posto/hora extra"),220,H24*IF(G24=2,G24,1)),2)</f>
        <v>0</v>
      </c>
      <c r="T24" s="46">
        <f>VLOOKUP($A24,'Indicadores Financeiros'!$A$118:$J$227,8,FALSE)</f>
        <v>5.2600000000000001E-2</v>
      </c>
      <c r="U24" s="76">
        <f t="shared" ref="U24" si="62">ROUND(S24*(1+T24),2)</f>
        <v>0</v>
      </c>
      <c r="V24" s="24">
        <f t="shared" ref="V24:V31" si="63">ROUND(K24*U24,2)</f>
        <v>0</v>
      </c>
      <c r="W24" s="84">
        <f>V24*('Indicadores Financeiros'!$F$13-F24+1)</f>
        <v>0</v>
      </c>
      <c r="X24" s="20"/>
      <c r="Y24" s="106">
        <f>IF(AND(C24=680027,E24="posto/dia líder"),ROUND(('Indicadores Financeiros'!$J$91+'Indicadores Financeiros'!$J$92+'Indicadores Financeiros'!$J$96)*'Relatório Custo'!G24*'Relatório Custo'!J24,2),ROUND(IF(E24="posto/dia",(IF(VLOOKUP($C24,'Indicadores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Financeiros'!$J$92)),0)*G24*J24,2))</f>
        <v>0</v>
      </c>
      <c r="Z24" s="42">
        <f>IF(OR(E24="posto/dia",E24="posto/dia líder"),'Indicadores Financeiros'!$J$70,0)</f>
        <v>0.31359999999999999</v>
      </c>
      <c r="AA24" s="41">
        <f t="shared" ref="AA24" si="64">ROUND(Y24*$Z24,2)</f>
        <v>0</v>
      </c>
      <c r="AB24" s="25"/>
      <c r="AC24" s="23">
        <f>IF(E24="posto/dia",ROUND((ROUND(((VLOOKUP($A24,'Indicadores Financeiros'!$A$118:$J$227,9,FALSE)*H24)-ROUND(('Indicadores Financeiros'!$J$91*6%),2))/H24,2)+ROUND('Indicadores Financeiros'!$J$103,2)+ROUND(VLOOKUP($C24,'Indicadores Financeiros'!$A$107:$J$110,9,FALSE)/H24,2)+ROUND((L24*'Indicadores Financeiros'!$J$60/H24),2))*(1+T24),2),0)</f>
        <v>0</v>
      </c>
      <c r="AD24" s="23">
        <f t="shared" ref="AD24:AD25" si="65">IF(OR(E24="Posto/Dia",E24="Posto/Dia Líder"),ROUND(U24/IF(OR(C24=680010,C24=680023),600,720),2),0)</f>
        <v>0</v>
      </c>
      <c r="AE24" s="117"/>
      <c r="AF24" s="117"/>
      <c r="AG24" s="117"/>
      <c r="AH24" s="31"/>
      <c r="AI24" s="31"/>
      <c r="AJ24" s="31"/>
      <c r="AK24" s="31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  <c r="IW24" s="25"/>
      <c r="IX24" s="25"/>
      <c r="IY24" s="25"/>
      <c r="IZ24" s="25"/>
      <c r="JA24" s="25"/>
      <c r="JB24" s="25"/>
      <c r="JC24" s="25"/>
      <c r="JD24" s="25"/>
      <c r="JE24" s="25"/>
      <c r="JF24" s="25"/>
      <c r="JG24" s="25"/>
      <c r="JH24" s="25"/>
      <c r="JI24" s="25"/>
      <c r="JJ24" s="25"/>
      <c r="JK24" s="25"/>
      <c r="JL24" s="25"/>
      <c r="JM24" s="25"/>
      <c r="JN24" s="25"/>
      <c r="JO24" s="25"/>
      <c r="JP24" s="25"/>
      <c r="JQ24" s="25"/>
      <c r="JR24" s="25"/>
      <c r="JS24" s="25"/>
      <c r="JT24" s="25"/>
      <c r="JU24" s="25"/>
      <c r="JV24" s="25"/>
      <c r="JW24" s="25"/>
      <c r="JX24" s="25"/>
      <c r="JY24" s="25"/>
      <c r="JZ24" s="25"/>
      <c r="KA24" s="25"/>
      <c r="KB24" s="25"/>
      <c r="KC24" s="25"/>
      <c r="KD24" s="25"/>
      <c r="KE24" s="25"/>
      <c r="KF24" s="25"/>
      <c r="KG24" s="25"/>
      <c r="KH24" s="25"/>
      <c r="KI24" s="25"/>
      <c r="KJ24" s="25"/>
      <c r="KK24" s="25"/>
      <c r="KL24" s="25"/>
      <c r="KM24" s="25"/>
      <c r="KN24" s="25"/>
      <c r="KO24" s="25"/>
      <c r="KP24" s="25"/>
      <c r="KQ24" s="25"/>
      <c r="KR24" s="25"/>
      <c r="KS24" s="25"/>
      <c r="KT24" s="25"/>
      <c r="KU24" s="25"/>
      <c r="KV24" s="25"/>
      <c r="KW24" s="25"/>
      <c r="KX24" s="25"/>
      <c r="KY24" s="25"/>
      <c r="KZ24" s="25"/>
      <c r="LA24" s="25"/>
      <c r="LB24" s="25"/>
      <c r="LC24" s="25"/>
      <c r="LD24" s="25"/>
      <c r="LE24" s="25"/>
      <c r="LF24" s="25"/>
      <c r="LG24" s="25"/>
      <c r="LH24" s="25"/>
      <c r="LI24" s="25"/>
      <c r="LJ24" s="25"/>
      <c r="LK24" s="25"/>
      <c r="LL24" s="25"/>
      <c r="LM24" s="25"/>
      <c r="LN24" s="25"/>
      <c r="LO24" s="25"/>
      <c r="LP24" s="25"/>
      <c r="LQ24" s="25"/>
      <c r="LR24" s="25"/>
      <c r="LS24" s="25"/>
      <c r="LT24" s="25"/>
      <c r="LU24" s="25"/>
      <c r="LV24" s="25"/>
      <c r="LW24" s="25"/>
      <c r="LX24" s="25"/>
      <c r="LY24" s="25"/>
      <c r="LZ24" s="25"/>
      <c r="MA24" s="25"/>
      <c r="MB24" s="25"/>
      <c r="MC24" s="25"/>
      <c r="MD24" s="25"/>
      <c r="ME24" s="25"/>
      <c r="MF24" s="25"/>
      <c r="MG24" s="25"/>
      <c r="MH24" s="25"/>
    </row>
    <row r="25" spans="1:346" s="26" customFormat="1" ht="36" x14ac:dyDescent="0.25">
      <c r="A25" s="21">
        <v>10</v>
      </c>
      <c r="B25" s="22" t="str">
        <f>VLOOKUP($A25,'Indicadores Financeiros'!$A$118:$J$227,2,FALSE)</f>
        <v>SANTA ADÉLIA II</v>
      </c>
      <c r="C25" s="4">
        <v>680011</v>
      </c>
      <c r="D25" s="7" t="str">
        <f>VLOOKUP($C25,'Indicadores Financeiros'!$A$107:$J$114,2,FALSE)</f>
        <v>Posto de vigilante diurno - com almocista (repositor) - 12 horas - escala de 12 x 36 de segunda-feira a domingo</v>
      </c>
      <c r="E25" s="7" t="str">
        <f>VLOOKUP($C25,'Indicadores Financeiros'!$A$107:$J$114,3,FALSE)</f>
        <v>Posto/Dia</v>
      </c>
      <c r="F25" s="4">
        <f>VLOOKUP($A25,'Indicadores Financeiros'!$A$118:$J$227,10,FALSE)</f>
        <v>1</v>
      </c>
      <c r="G25" s="4">
        <f>(VLOOKUP($C25,'Indicadores Financeiros'!$A$107:$J$114,6,FALSE))</f>
        <v>2</v>
      </c>
      <c r="H25" s="201">
        <f>VLOOKUP($C25,'Indicadores Financeiros'!$A$107:$J$114,7,FALSE)</f>
        <v>15.22</v>
      </c>
      <c r="I25" s="198">
        <f>IF(OR(C25=680018,C25=680023,C25=680028,C25=680021),21,IF(OR(E25="Posto/Dia",E25="Posto/Dia Líder"),INT(VLOOKUP($C25,'Indicadores Financeiros'!$A$107:$J$114,7,FALSE)*G25)+IF(OR(E25="Posto/Dia",E25="Posto/Dia Líder"),1,0),0))</f>
        <v>31</v>
      </c>
      <c r="J25" s="118">
        <v>1</v>
      </c>
      <c r="K25" s="70">
        <f>IF(OR(E25="Posto/Dia",E25="Posto/Dia Líder"),I25*J25,J25)</f>
        <v>31</v>
      </c>
      <c r="L25" s="71">
        <f>ROUND((IF(VLOOKUP($C25,'Indicadores Financeiros'!$A$107:$J$114,4,FALSE)="S",'Indicadores Financeiros'!$J$91+'Indicadores Financeiros'!$J$92+'Indicadores Financeiros'!$J$93+'Indicadores Financeiros'!$J$94+IF(E25="posto/dia",'Indicadores Financeiros'!$J$95,0)+IF(E25="posto/hora extra",'Indicadores Financeiros'!$J$85*('Indicadores Financeiros'!$J$91+'Indicadores Financeiros'!$J$92+'Indicadores Financeiros'!$J$93+'Indicadores Financeiros'!$J$94),0),'Indicadores Financeiros'!$J$91+'Indicadores Financeiros'!$J$92+IF(E25="posto/dia líder",'Indicadores Financeiros'!$J$96,0)+IF(E25="posto/hora extra",'Indicadores Financeiros'!$J$85*('Indicadores Financeiros'!$J$91+'Indicadores Financeiros'!$J$92),0))),2)</f>
        <v>0</v>
      </c>
      <c r="M25" s="71">
        <f>IF(C25=680004,ROUND((L25-'Indicadores Financeiros'!$J$95)*'Indicadores Financeiros'!$J$62,2),ROUND(L25*'Indicadores Financeiros'!$J$62,2))</f>
        <v>0</v>
      </c>
      <c r="N25" s="48">
        <f>IF(OR(E25="posto/dia",E25="posto/dia líder"),ROUND('Indicadores Financeiros'!$J$98+'Indicadores Financeiros'!$J$99+'Indicadores Financeiros'!$J$101+'Indicadores Financeiros'!$J$102+ROUND(('Indicadores Financeiros'!$J$103*'Relatório Custo'!$H25),2)+'Indicadores Financeiros'!$J$100,2)+IF(ROUND((VLOOKUP($A25,'Indicadores Financeiros'!$A$118:$J$227,9,FALSE)*H25)-('Indicadores Financeiros'!$J$91*6%),2)&lt;0,0,ROUND((VLOOKUP($A25,'Indicadores Financeiros'!$A$118:$J$227,9,FALSE)*H25)-('Indicadores Financeiros'!$J$91*6%),2)),IF(E25="posto/hora",IF('Indicadores Financeiros'!$J$91=0,0,ROUND((VLOOKUP($B25,'Indicadores Financeiros'!$B$118:$I$129,8,FALSE)+'Indicadores Financeiros'!$J$103+'Indicadores Financeiros'!$J$86)*$H25,2)),0))</f>
        <v>0</v>
      </c>
      <c r="O25" s="48">
        <f>IF($E25="posto/hora extra",0,IF(OR(E25="posto/dia",E25="posto/dia líder"),VLOOKUP($C25,'Indicadores Financeiros'!$A$107:$J$114,8,FALSE)+VLOOKUP($C25,'Indicadores Financeiros'!$A$107:$J$114,9,FALSE)+VLOOKUP($C25,'Indicadores Financeiros'!$A$107:$J$114,10,FALSE),IF('Indicadores Financeiros'!$J$91=0,0,(VLOOKUP($C25,'Indicadores Financeiros'!$A$107:$J$114,9,FALSE)+VLOOKUP('Relatório Custo'!$C25,'Indicadores Financeiros'!$A$107:$J$114,10,FALSE)+('Indicadores Financeiros'!$J$87*'Relatório Custo'!$H25)))))</f>
        <v>0</v>
      </c>
      <c r="P25" s="48">
        <f>ROUND((L25+M25+N25+O25)*VLOOKUP($C25,'Indicadores Financeiros'!$A$107:$M$114,5,FALSE),2)</f>
        <v>0</v>
      </c>
      <c r="Q25" s="74">
        <f t="shared" ref="Q25" si="66">SUM(L25:P25)</f>
        <v>0</v>
      </c>
      <c r="R25" s="74">
        <f t="shared" si="60"/>
        <v>0</v>
      </c>
      <c r="S25" s="205">
        <f t="shared" si="61"/>
        <v>0</v>
      </c>
      <c r="T25" s="46">
        <f>VLOOKUP($A25,'Indicadores Financeiros'!$A$118:$J$227,8,FALSE)</f>
        <v>5.2600000000000001E-2</v>
      </c>
      <c r="U25" s="76">
        <f>ROUND(S25*(1+T25),2)</f>
        <v>0</v>
      </c>
      <c r="V25" s="24">
        <f t="shared" si="63"/>
        <v>0</v>
      </c>
      <c r="W25" s="84">
        <f>V25*('Indicadores Financeiros'!$F$13-F25+1)</f>
        <v>0</v>
      </c>
      <c r="X25" s="20"/>
      <c r="Y25" s="106">
        <f>IF(AND(C25=680027,E25="posto/dia líder"),ROUND(('Indicadores Financeiros'!$J$91+'Indicadores Financeiros'!$J$92+'Indicadores Financeiros'!$J$96)*'Relatório Custo'!G25*'Relatório Custo'!J25,2),ROUND(IF(E25="posto/dia",(IF(VLOOKUP($C25,'Indicadores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Financeiros'!$J$92)),0)*G25*J25,2))</f>
        <v>0</v>
      </c>
      <c r="Z25" s="42">
        <f>IF(OR(E25="posto/dia",E25="posto/dia líder"),'Indicadores Financeiros'!$J$70,0)</f>
        <v>0.31359999999999999</v>
      </c>
      <c r="AA25" s="41">
        <f>ROUND(Y25*$Z25,2)</f>
        <v>0</v>
      </c>
      <c r="AB25" s="25"/>
      <c r="AC25" s="23">
        <f>IF(E25="posto/dia",ROUND((ROUND(((VLOOKUP($A25,'Indicadores Financeiros'!$A$118:$J$227,9,FALSE)*H25)-ROUND(('Indicadores Financeiros'!$J$91*6%),2))/H25,2)+ROUND('Indicadores Financeiros'!$J$103,2)+ROUND(VLOOKUP($C25,'Indicadores Financeiros'!$A$107:$J$110,9,FALSE)/H25,2)+ROUND((L25*'Indicadores Financeiros'!$J$60/H25),2))*(1+T25),2),0)</f>
        <v>0</v>
      </c>
      <c r="AD25" s="23">
        <f t="shared" si="65"/>
        <v>0</v>
      </c>
      <c r="AE25" s="117"/>
      <c r="AF25" s="117"/>
      <c r="AG25" s="117"/>
      <c r="AH25" s="31"/>
      <c r="AI25" s="31"/>
      <c r="AJ25" s="31"/>
      <c r="AK25" s="31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  <c r="IW25" s="25"/>
      <c r="IX25" s="25"/>
      <c r="IY25" s="25"/>
      <c r="IZ25" s="25"/>
      <c r="JA25" s="25"/>
      <c r="JB25" s="25"/>
      <c r="JC25" s="25"/>
      <c r="JD25" s="25"/>
      <c r="JE25" s="25"/>
      <c r="JF25" s="25"/>
      <c r="JG25" s="25"/>
      <c r="JH25" s="25"/>
      <c r="JI25" s="25"/>
      <c r="JJ25" s="25"/>
      <c r="JK25" s="25"/>
      <c r="JL25" s="25"/>
      <c r="JM25" s="25"/>
      <c r="JN25" s="25"/>
      <c r="JO25" s="25"/>
      <c r="JP25" s="25"/>
      <c r="JQ25" s="25"/>
      <c r="JR25" s="25"/>
      <c r="JS25" s="25"/>
      <c r="JT25" s="25"/>
      <c r="JU25" s="25"/>
      <c r="JV25" s="25"/>
      <c r="JW25" s="25"/>
      <c r="JX25" s="25"/>
      <c r="JY25" s="25"/>
      <c r="JZ25" s="25"/>
      <c r="KA25" s="25"/>
      <c r="KB25" s="25"/>
      <c r="KC25" s="25"/>
      <c r="KD25" s="25"/>
      <c r="KE25" s="25"/>
      <c r="KF25" s="25"/>
      <c r="KG25" s="25"/>
      <c r="KH25" s="25"/>
      <c r="KI25" s="25"/>
      <c r="KJ25" s="25"/>
      <c r="KK25" s="25"/>
      <c r="KL25" s="25"/>
      <c r="KM25" s="25"/>
      <c r="KN25" s="25"/>
      <c r="KO25" s="25"/>
      <c r="KP25" s="25"/>
      <c r="KQ25" s="25"/>
      <c r="KR25" s="25"/>
      <c r="KS25" s="25"/>
      <c r="KT25" s="25"/>
      <c r="KU25" s="25"/>
      <c r="KV25" s="25"/>
      <c r="KW25" s="25"/>
      <c r="KX25" s="25"/>
      <c r="KY25" s="25"/>
      <c r="KZ25" s="25"/>
      <c r="LA25" s="25"/>
      <c r="LB25" s="25"/>
      <c r="LC25" s="25"/>
      <c r="LD25" s="25"/>
      <c r="LE25" s="25"/>
      <c r="LF25" s="25"/>
      <c r="LG25" s="25"/>
      <c r="LH25" s="25"/>
      <c r="LI25" s="25"/>
      <c r="LJ25" s="25"/>
      <c r="LK25" s="25"/>
      <c r="LL25" s="25"/>
      <c r="LM25" s="25"/>
      <c r="LN25" s="25"/>
      <c r="LO25" s="25"/>
      <c r="LP25" s="25"/>
      <c r="LQ25" s="25"/>
      <c r="LR25" s="25"/>
      <c r="LS25" s="25"/>
      <c r="LT25" s="25"/>
      <c r="LU25" s="25"/>
      <c r="LV25" s="25"/>
      <c r="LW25" s="25"/>
      <c r="LX25" s="25"/>
      <c r="LY25" s="25"/>
      <c r="LZ25" s="25"/>
      <c r="MA25" s="25"/>
      <c r="MB25" s="25"/>
      <c r="MC25" s="25"/>
      <c r="MD25" s="25"/>
      <c r="ME25" s="25"/>
      <c r="MF25" s="25"/>
      <c r="MG25" s="25"/>
      <c r="MH25" s="25"/>
    </row>
    <row r="26" spans="1:346" s="26" customFormat="1" ht="36" x14ac:dyDescent="0.25">
      <c r="A26" s="21">
        <v>11</v>
      </c>
      <c r="B26" s="22" t="str">
        <f>VLOOKUP($A26,'Indicadores Financeiros'!$A$118:$J$227,2,FALSE)</f>
        <v>TABAPUÃ</v>
      </c>
      <c r="C26" s="4">
        <v>680004</v>
      </c>
      <c r="D26" s="7" t="str">
        <f>VLOOKUP($C26,'Indicadores Financeiros'!$A$107:$J$114,2,FALSE)</f>
        <v>Posto de vigilante noturno: 12 horas - escala de 12 x 36 de segunda-feira a domingo</v>
      </c>
      <c r="E26" s="7" t="str">
        <f>VLOOKUP($C26,'Indicadores Financeiros'!$A$107:$J$114,3,FALSE)</f>
        <v>Posto/Dia</v>
      </c>
      <c r="F26" s="4">
        <f>VLOOKUP($A26,'Indicadores Financeiros'!$A$118:$J$227,10,FALSE)</f>
        <v>1</v>
      </c>
      <c r="G26" s="4">
        <f>(VLOOKUP($C26,'Indicadores Financeiros'!$A$107:$J$114,6,FALSE))</f>
        <v>2</v>
      </c>
      <c r="H26" s="201">
        <f>VLOOKUP($C26,'Indicadores Financeiros'!$A$107:$J$114,7,FALSE)</f>
        <v>15.22</v>
      </c>
      <c r="I26" s="198">
        <f>IF(OR(C26=680018,C26=680023,C26=680028,C26=680021),21,IF(OR(E26="Posto/Dia",E26="Posto/Dia Líder"),INT(VLOOKUP($C26,'Indicadores Financeiros'!$A$107:$J$114,7,FALSE)*G26)+IF(OR(E26="Posto/Dia",E26="Posto/Dia Líder"),1,0),0))</f>
        <v>31</v>
      </c>
      <c r="J26" s="118">
        <v>1</v>
      </c>
      <c r="K26" s="70">
        <f t="shared" ref="K26:K29" si="67">IF(OR(E26="Posto/Dia",E26="Posto/Dia Líder"),I26*J26,J26)</f>
        <v>31</v>
      </c>
      <c r="L26" s="71">
        <f>ROUND((IF(VLOOKUP($C26,'Indicadores Financeiros'!$A$107:$J$114,4,FALSE)="S",'Indicadores Financeiros'!$J$91+'Indicadores Financeiros'!$J$92+'Indicadores Financeiros'!$J$93+'Indicadores Financeiros'!$J$94+IF(E26="posto/dia",'Indicadores Financeiros'!$J$95,0)+IF(E26="posto/hora extra",'Indicadores Financeiros'!$J$85*('Indicadores Financeiros'!$J$91+'Indicadores Financeiros'!$J$92+'Indicadores Financeiros'!$J$93+'Indicadores Financeiros'!$J$94),0),'Indicadores Financeiros'!$J$91+'Indicadores Financeiros'!$J$92+IF(E26="posto/dia líder",'Indicadores Financeiros'!$J$96,0)+IF(E26="posto/hora extra",'Indicadores Financeiros'!$J$85*('Indicadores Financeiros'!$J$91+'Indicadores Financeiros'!$J$92),0))),2)</f>
        <v>0</v>
      </c>
      <c r="M26" s="71">
        <f>IF(C26=680004,ROUND((L26-'Indicadores Financeiros'!$J$95)*'Indicadores Financeiros'!$J$62,2),ROUND(L26*'Indicadores Financeiros'!$J$62,2))</f>
        <v>0</v>
      </c>
      <c r="N26" s="48">
        <f>IF(OR(E26="posto/dia",E26="posto/dia líder"),ROUND('Indicadores Financeiros'!$J$98+'Indicadores Financeiros'!$J$99+'Indicadores Financeiros'!$J$101+'Indicadores Financeiros'!$J$102+ROUND(('Indicadores Financeiros'!$J$103*'Relatório Custo'!$H26),2)+'Indicadores Financeiros'!$J$100,2)+IF(ROUND((VLOOKUP($A26,'Indicadores Financeiros'!$A$118:$J$227,9,FALSE)*H26)-('Indicadores Financeiros'!$J$91*6%),2)&lt;0,0,ROUND((VLOOKUP($A26,'Indicadores Financeiros'!$A$118:$J$227,9,FALSE)*H26)-('Indicadores Financeiros'!$J$91*6%),2)),IF(E26="posto/hora",IF('Indicadores Financeiros'!$J$91=0,0,ROUND((VLOOKUP($B26,'Indicadores Financeiros'!$B$118:$I$129,8,FALSE)+'Indicadores Financeiros'!$J$103+'Indicadores Financeiros'!$J$86)*$H26,2)),0))</f>
        <v>0</v>
      </c>
      <c r="O26" s="48">
        <f>IF($E26="posto/hora extra",0,IF(OR(E26="posto/dia",E26="posto/dia líder"),VLOOKUP($C26,'Indicadores Financeiros'!$A$107:$J$114,8,FALSE)+VLOOKUP($C26,'Indicadores Financeiros'!$A$107:$J$114,9,FALSE)+VLOOKUP($C26,'Indicadores Financeiros'!$A$107:$J$114,10,FALSE),IF('Indicadores Financeiros'!$J$91=0,0,(VLOOKUP($C26,'Indicadores Financeiros'!$A$107:$J$114,9,FALSE)+VLOOKUP('Relatório Custo'!$C26,'Indicadores Financeiros'!$A$107:$J$114,10,FALSE)+('Indicadores Financeiros'!$J$87*'Relatório Custo'!$H26)))))</f>
        <v>0</v>
      </c>
      <c r="P26" s="48">
        <f>ROUND((L26+M26+N26+O26)*VLOOKUP($C26,'Indicadores Financeiros'!$A$107:$M$114,5,FALSE),2)</f>
        <v>0</v>
      </c>
      <c r="Q26" s="74">
        <f>SUM(L26:P26)</f>
        <v>0</v>
      </c>
      <c r="R26" s="74">
        <f>ROUND(Q26*G26,2)</f>
        <v>0</v>
      </c>
      <c r="S26" s="205">
        <f t="shared" si="61"/>
        <v>0</v>
      </c>
      <c r="T26" s="46">
        <f>VLOOKUP($A26,'Indicadores Financeiros'!$A$118:$J$227,8,FALSE)</f>
        <v>3.09E-2</v>
      </c>
      <c r="U26" s="76">
        <f>ROUND(S26*(1+T26),2)</f>
        <v>0</v>
      </c>
      <c r="V26" s="24">
        <f t="shared" si="63"/>
        <v>0</v>
      </c>
      <c r="W26" s="84">
        <f>V26*('Indicadores Financeiros'!$F$13-F26+1)</f>
        <v>0</v>
      </c>
      <c r="X26" s="20"/>
      <c r="Y26" s="106">
        <f>IF(AND(C26=680027,E26="posto/dia líder"),ROUND(('Indicadores Financeiros'!$J$91+'Indicadores Financeiros'!$J$92+'Indicadores Financeiros'!$J$96)*'Relatório Custo'!G26*'Relatório Custo'!J26,2),ROUND(IF(E26="posto/dia",(IF(VLOOKUP($C26,'Indicadores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Financeiros'!$J$92)),0)*G26*J26,2))</f>
        <v>0</v>
      </c>
      <c r="Z26" s="42">
        <f>IF(OR(E26="posto/dia",E26="posto/dia líder"),'Indicadores Financeiros'!$J$70,0)</f>
        <v>0.31359999999999999</v>
      </c>
      <c r="AA26" s="41">
        <f t="shared" ref="AA26:AA29" si="68">ROUND(Y26*$Z26,2)</f>
        <v>0</v>
      </c>
      <c r="AB26" s="25"/>
      <c r="AC26" s="23">
        <f>IF(E26="posto/dia",ROUND((ROUND(((VLOOKUP($A26,'Indicadores Financeiros'!$A$118:$J$227,9,FALSE)*H26)-ROUND(('Indicadores Financeiros'!$J$91*6%),2))/H26,2)+'Indicadores Financeiros'!$J$103+ROUND(VLOOKUP($C26,'Indicadores Financeiros'!$A$107:$J$110,9,FALSE)/H26,2)+ROUND(((L26*'Indicadores Financeiros'!$J$60)/H26),2))*(1+T26),2),0)</f>
        <v>0</v>
      </c>
      <c r="AD26" s="23">
        <f>IF(OR(E26="Posto/Dia",E26="Posto/Dia Líder"),ROUND(U26/IF(OR(C26=680010,C26=680023),600,720),2),0)</f>
        <v>0</v>
      </c>
      <c r="AE26" s="117"/>
      <c r="AF26" s="117"/>
      <c r="AG26" s="117"/>
      <c r="AH26" s="31"/>
      <c r="AI26" s="31"/>
      <c r="AJ26" s="31"/>
      <c r="AK26" s="31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  <c r="IX26" s="25"/>
      <c r="IY26" s="25"/>
      <c r="IZ26" s="25"/>
      <c r="JA26" s="25"/>
      <c r="JB26" s="25"/>
      <c r="JC26" s="25"/>
      <c r="JD26" s="25"/>
      <c r="JE26" s="25"/>
      <c r="JF26" s="25"/>
      <c r="JG26" s="25"/>
      <c r="JH26" s="25"/>
      <c r="JI26" s="25"/>
      <c r="JJ26" s="25"/>
      <c r="JK26" s="25"/>
      <c r="JL26" s="25"/>
      <c r="JM26" s="25"/>
      <c r="JN26" s="25"/>
      <c r="JO26" s="25"/>
      <c r="JP26" s="25"/>
      <c r="JQ26" s="25"/>
      <c r="JR26" s="25"/>
      <c r="JS26" s="25"/>
      <c r="JT26" s="25"/>
      <c r="JU26" s="25"/>
      <c r="JV26" s="25"/>
      <c r="JW26" s="25"/>
      <c r="JX26" s="25"/>
      <c r="JY26" s="25"/>
      <c r="JZ26" s="25"/>
      <c r="KA26" s="25"/>
      <c r="KB26" s="25"/>
      <c r="KC26" s="25"/>
      <c r="KD26" s="25"/>
      <c r="KE26" s="25"/>
      <c r="KF26" s="25"/>
      <c r="KG26" s="25"/>
      <c r="KH26" s="25"/>
      <c r="KI26" s="25"/>
      <c r="KJ26" s="25"/>
      <c r="KK26" s="25"/>
      <c r="KL26" s="25"/>
      <c r="KM26" s="25"/>
      <c r="KN26" s="25"/>
      <c r="KO26" s="25"/>
      <c r="KP26" s="25"/>
      <c r="KQ26" s="25"/>
      <c r="KR26" s="25"/>
      <c r="KS26" s="25"/>
      <c r="KT26" s="25"/>
      <c r="KU26" s="25"/>
      <c r="KV26" s="25"/>
      <c r="KW26" s="25"/>
      <c r="KX26" s="25"/>
      <c r="KY26" s="25"/>
      <c r="KZ26" s="25"/>
      <c r="LA26" s="25"/>
      <c r="LB26" s="25"/>
      <c r="LC26" s="25"/>
      <c r="LD26" s="25"/>
      <c r="LE26" s="25"/>
      <c r="LF26" s="25"/>
      <c r="LG26" s="25"/>
      <c r="LH26" s="25"/>
      <c r="LI26" s="25"/>
      <c r="LJ26" s="25"/>
      <c r="LK26" s="25"/>
      <c r="LL26" s="25"/>
      <c r="LM26" s="25"/>
      <c r="LN26" s="25"/>
      <c r="LO26" s="25"/>
      <c r="LP26" s="25"/>
      <c r="LQ26" s="25"/>
      <c r="LR26" s="25"/>
      <c r="LS26" s="25"/>
      <c r="LT26" s="25"/>
      <c r="LU26" s="25"/>
      <c r="LV26" s="25"/>
      <c r="LW26" s="25"/>
      <c r="LX26" s="25"/>
      <c r="LY26" s="25"/>
      <c r="LZ26" s="25"/>
      <c r="MA26" s="25"/>
      <c r="MB26" s="25"/>
      <c r="MC26" s="25"/>
      <c r="MD26" s="25"/>
      <c r="ME26" s="25"/>
      <c r="MF26" s="25"/>
      <c r="MG26" s="25"/>
      <c r="MH26" s="25"/>
    </row>
    <row r="27" spans="1:346" s="26" customFormat="1" ht="36" x14ac:dyDescent="0.25">
      <c r="A27" s="21">
        <v>11</v>
      </c>
      <c r="B27" s="22" t="str">
        <f>VLOOKUP($A27,'Indicadores Financeiros'!$A$118:$J$227,2,FALSE)</f>
        <v>TABAPUÃ</v>
      </c>
      <c r="C27" s="4">
        <v>680011</v>
      </c>
      <c r="D27" s="7" t="str">
        <f>VLOOKUP($C27,'Indicadores Financeiros'!$A$107:$J$114,2,FALSE)</f>
        <v>Posto de vigilante diurno - com almocista (repositor) - 12 horas - escala de 12 x 36 de segunda-feira a domingo</v>
      </c>
      <c r="E27" s="7" t="str">
        <f>VLOOKUP($C27,'Indicadores Financeiros'!$A$107:$J$114,3,FALSE)</f>
        <v>Posto/Dia</v>
      </c>
      <c r="F27" s="4">
        <f>VLOOKUP($A27,'Indicadores Financeiros'!$A$118:$J$227,10,FALSE)</f>
        <v>1</v>
      </c>
      <c r="G27" s="4">
        <f>(VLOOKUP($C27,'Indicadores Financeiros'!$A$107:$J$114,6,FALSE))</f>
        <v>2</v>
      </c>
      <c r="H27" s="201">
        <f>VLOOKUP($C27,'Indicadores Financeiros'!$A$107:$J$114,7,FALSE)</f>
        <v>15.22</v>
      </c>
      <c r="I27" s="198">
        <f>IF(OR(C27=680018,C27=680023,C27=680028,C27=680021),21,IF(OR(E27="Posto/Dia",E27="Posto/Dia Líder"),INT(VLOOKUP($C27,'Indicadores Financeiros'!$A$107:$J$114,7,FALSE)*G27)+IF(OR(E27="Posto/Dia",E27="Posto/Dia Líder"),1,0),0))</f>
        <v>31</v>
      </c>
      <c r="J27" s="118">
        <v>1</v>
      </c>
      <c r="K27" s="70">
        <f t="shared" si="67"/>
        <v>31</v>
      </c>
      <c r="L27" s="71">
        <f>ROUND((IF(VLOOKUP($C27,'Indicadores Financeiros'!$A$107:$J$114,4,FALSE)="S",'Indicadores Financeiros'!$J$91+'Indicadores Financeiros'!$J$92+'Indicadores Financeiros'!$J$93+'Indicadores Financeiros'!$J$94+IF(E27="posto/dia",'Indicadores Financeiros'!$J$95,0)+IF(E27="posto/hora extra",'Indicadores Financeiros'!$J$85*('Indicadores Financeiros'!$J$91+'Indicadores Financeiros'!$J$92+'Indicadores Financeiros'!$J$93+'Indicadores Financeiros'!$J$94),0),'Indicadores Financeiros'!$J$91+'Indicadores Financeiros'!$J$92+IF(E27="posto/dia líder",'Indicadores Financeiros'!$J$96,0)+IF(E27="posto/hora extra",'Indicadores Financeiros'!$J$85*('Indicadores Financeiros'!$J$91+'Indicadores Financeiros'!$J$92),0))),2)</f>
        <v>0</v>
      </c>
      <c r="M27" s="71">
        <f>IF(C27=680004,ROUND((L27-'Indicadores Financeiros'!$J$95)*'Indicadores Financeiros'!$J$62,2),ROUND(L27*'Indicadores Financeiros'!$J$62,2))</f>
        <v>0</v>
      </c>
      <c r="N27" s="48">
        <f>IF(OR(E27="posto/dia",E27="posto/dia líder"),ROUND('Indicadores Financeiros'!$J$98+'Indicadores Financeiros'!$J$99+'Indicadores Financeiros'!$J$101+'Indicadores Financeiros'!$J$102+ROUND(('Indicadores Financeiros'!$J$103*'Relatório Custo'!$H27),2)+'Indicadores Financeiros'!$J$100,2)+IF(ROUND((VLOOKUP($A27,'Indicadores Financeiros'!$A$118:$J$227,9,FALSE)*H27)-('Indicadores Financeiros'!$J$91*6%),2)&lt;0,0,ROUND((VLOOKUP($A27,'Indicadores Financeiros'!$A$118:$J$227,9,FALSE)*H27)-('Indicadores Financeiros'!$J$91*6%),2)),IF(E27="posto/hora",IF('Indicadores Financeiros'!$J$91=0,0,ROUND((VLOOKUP($B27,'Indicadores Financeiros'!$B$118:$I$129,8,FALSE)+'Indicadores Financeiros'!$J$103+'Indicadores Financeiros'!$J$86)*$H27,2)),0))</f>
        <v>0</v>
      </c>
      <c r="O27" s="48">
        <f>IF($E27="posto/hora extra",0,IF(OR(E27="posto/dia",E27="posto/dia líder"),VLOOKUP($C27,'Indicadores Financeiros'!$A$107:$J$114,8,FALSE)+VLOOKUP($C27,'Indicadores Financeiros'!$A$107:$J$114,9,FALSE)+VLOOKUP($C27,'Indicadores Financeiros'!$A$107:$J$114,10,FALSE),IF('Indicadores Financeiros'!$J$91=0,0,(VLOOKUP($C27,'Indicadores Financeiros'!$A$107:$J$114,9,FALSE)+VLOOKUP('Relatório Custo'!$C27,'Indicadores Financeiros'!$A$107:$J$114,10,FALSE)+('Indicadores Financeiros'!$J$87*'Relatório Custo'!$H27)))))</f>
        <v>0</v>
      </c>
      <c r="P27" s="48">
        <f>ROUND((L27+M27+N27+O27)*VLOOKUP($C27,'Indicadores Financeiros'!$A$107:$M$114,5,FALSE),2)</f>
        <v>0</v>
      </c>
      <c r="Q27" s="74">
        <f t="shared" ref="Q27" si="69">SUM(L27:P27)</f>
        <v>0</v>
      </c>
      <c r="R27" s="74">
        <f t="shared" ref="R27:R31" si="70">ROUND(Q27*G27,2)</f>
        <v>0</v>
      </c>
      <c r="S27" s="205">
        <f t="shared" si="61"/>
        <v>0</v>
      </c>
      <c r="T27" s="46">
        <f>VLOOKUP($A27,'Indicadores Financeiros'!$A$118:$J$227,8,FALSE)</f>
        <v>3.09E-2</v>
      </c>
      <c r="U27" s="76">
        <f t="shared" ref="U27:U29" si="71">ROUND(S27*(1+T27),2)</f>
        <v>0</v>
      </c>
      <c r="V27" s="24">
        <f t="shared" si="63"/>
        <v>0</v>
      </c>
      <c r="W27" s="84">
        <f>V27*('Indicadores Financeiros'!$F$13-F27+1)</f>
        <v>0</v>
      </c>
      <c r="X27" s="20"/>
      <c r="Y27" s="106">
        <f>IF(AND(C27=680027,E27="posto/dia líder"),ROUND(('Indicadores Financeiros'!$J$91+'Indicadores Financeiros'!$J$92+'Indicadores Financeiros'!$J$96)*'Relatório Custo'!G27*'Relatório Custo'!J27,2),ROUND(IF(E27="posto/dia",(IF(VLOOKUP($C27,'Indicadores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Financeiros'!$J$92)),0)*G27*J27,2))</f>
        <v>0</v>
      </c>
      <c r="Z27" s="42">
        <f>IF(OR(E27="posto/dia",E27="posto/dia líder"),'Indicadores Financeiros'!$J$70,0)</f>
        <v>0.31359999999999999</v>
      </c>
      <c r="AA27" s="41">
        <f t="shared" si="68"/>
        <v>0</v>
      </c>
      <c r="AB27" s="25"/>
      <c r="AC27" s="23">
        <f>IF(E27="posto/dia",ROUND((ROUND(((VLOOKUP($A27,'Indicadores Financeiros'!$A$118:$J$227,9,FALSE)*H27)-ROUND(('Indicadores Financeiros'!$J$91*6%),2))/H27,2)+ROUND('Indicadores Financeiros'!$J$103,2)+ROUND(VLOOKUP($C27,'Indicadores Financeiros'!$A$107:$J$110,9,FALSE)/H27,2)+ROUND((L27*'Indicadores Financeiros'!$J$60/H27),2))*(1+T27),2),0)</f>
        <v>0</v>
      </c>
      <c r="AD27" s="23">
        <f t="shared" ref="AD27:AD31" si="72">IF(OR(E27="Posto/Dia",E27="Posto/Dia Líder"),ROUND(U27/IF(OR(C27=680010,C27=680023),600,720),2),0)</f>
        <v>0</v>
      </c>
      <c r="AE27" s="117"/>
      <c r="AF27" s="117"/>
      <c r="AG27" s="117"/>
      <c r="AH27" s="31"/>
      <c r="AI27" s="31"/>
      <c r="AJ27" s="31"/>
      <c r="AK27" s="31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  <c r="IW27" s="25"/>
      <c r="IX27" s="25"/>
      <c r="IY27" s="25"/>
      <c r="IZ27" s="25"/>
      <c r="JA27" s="25"/>
      <c r="JB27" s="25"/>
      <c r="JC27" s="25"/>
      <c r="JD27" s="25"/>
      <c r="JE27" s="25"/>
      <c r="JF27" s="25"/>
      <c r="JG27" s="25"/>
      <c r="JH27" s="25"/>
      <c r="JI27" s="25"/>
      <c r="JJ27" s="25"/>
      <c r="JK27" s="25"/>
      <c r="JL27" s="25"/>
      <c r="JM27" s="25"/>
      <c r="JN27" s="25"/>
      <c r="JO27" s="25"/>
      <c r="JP27" s="25"/>
      <c r="JQ27" s="25"/>
      <c r="JR27" s="25"/>
      <c r="JS27" s="25"/>
      <c r="JT27" s="25"/>
      <c r="JU27" s="25"/>
      <c r="JV27" s="25"/>
      <c r="JW27" s="25"/>
      <c r="JX27" s="25"/>
      <c r="JY27" s="25"/>
      <c r="JZ27" s="25"/>
      <c r="KA27" s="25"/>
      <c r="KB27" s="25"/>
      <c r="KC27" s="25"/>
      <c r="KD27" s="25"/>
      <c r="KE27" s="25"/>
      <c r="KF27" s="25"/>
      <c r="KG27" s="25"/>
      <c r="KH27" s="25"/>
      <c r="KI27" s="25"/>
      <c r="KJ27" s="25"/>
      <c r="KK27" s="25"/>
      <c r="KL27" s="25"/>
      <c r="KM27" s="25"/>
      <c r="KN27" s="25"/>
      <c r="KO27" s="25"/>
      <c r="KP27" s="25"/>
      <c r="KQ27" s="25"/>
      <c r="KR27" s="25"/>
      <c r="KS27" s="25"/>
      <c r="KT27" s="25"/>
      <c r="KU27" s="25"/>
      <c r="KV27" s="25"/>
      <c r="KW27" s="25"/>
      <c r="KX27" s="25"/>
      <c r="KY27" s="25"/>
      <c r="KZ27" s="25"/>
      <c r="LA27" s="25"/>
      <c r="LB27" s="25"/>
      <c r="LC27" s="25"/>
      <c r="LD27" s="25"/>
      <c r="LE27" s="25"/>
      <c r="LF27" s="25"/>
      <c r="LG27" s="25"/>
      <c r="LH27" s="25"/>
      <c r="LI27" s="25"/>
      <c r="LJ27" s="25"/>
      <c r="LK27" s="25"/>
      <c r="LL27" s="25"/>
      <c r="LM27" s="25"/>
      <c r="LN27" s="25"/>
      <c r="LO27" s="25"/>
      <c r="LP27" s="25"/>
      <c r="LQ27" s="25"/>
      <c r="LR27" s="25"/>
      <c r="LS27" s="25"/>
      <c r="LT27" s="25"/>
      <c r="LU27" s="25"/>
      <c r="LV27" s="25"/>
      <c r="LW27" s="25"/>
      <c r="LX27" s="25"/>
      <c r="LY27" s="25"/>
      <c r="LZ27" s="25"/>
      <c r="MA27" s="25"/>
      <c r="MB27" s="25"/>
      <c r="MC27" s="25"/>
      <c r="MD27" s="25"/>
      <c r="ME27" s="25"/>
      <c r="MF27" s="25"/>
      <c r="MG27" s="25"/>
      <c r="MH27" s="25"/>
    </row>
    <row r="28" spans="1:346" s="26" customFormat="1" ht="48" x14ac:dyDescent="0.25">
      <c r="A28" s="21">
        <v>11</v>
      </c>
      <c r="B28" s="22" t="str">
        <f>VLOOKUP($A28,'Indicadores Financeiros'!$A$118:$J$227,2,FALSE)</f>
        <v>TABAPUÃ</v>
      </c>
      <c r="C28" s="4">
        <v>680028</v>
      </c>
      <c r="D28" s="7" t="str">
        <f>VLOOKUP($C28,'Indicadores Financeiros'!$A$107:$J$114,2,FALSE)</f>
        <v>Posto de vigilante diurno - com almocista (repositor/repositora) - 44 horas semanais - segunda a sexta-feira - com uso de arma de fogo</v>
      </c>
      <c r="E28" s="7" t="str">
        <f>VLOOKUP($C28,'Indicadores Financeiros'!$A$107:$J$114,3,FALSE)</f>
        <v>Posto/Dia</v>
      </c>
      <c r="F28" s="4">
        <f>VLOOKUP($A28,'Indicadores Financeiros'!$A$118:$J$227,10,FALSE)</f>
        <v>1</v>
      </c>
      <c r="G28" s="4">
        <f>(VLOOKUP($C28,'Indicadores Financeiros'!$A$107:$J$114,6,FALSE))</f>
        <v>1</v>
      </c>
      <c r="H28" s="201">
        <f>VLOOKUP($C28,'Indicadores Financeiros'!$A$107:$J$114,7,FALSE)</f>
        <v>21</v>
      </c>
      <c r="I28" s="198">
        <f>IF(OR(C28=680018,C28=680023,C28=680028,C28=680021),21,IF(OR(E28="Posto/Dia",E28="Posto/Dia Líder"),INT(VLOOKUP($C28,'Indicadores Financeiros'!$A$107:$J$114,7,FALSE)*G28)+IF(OR(E28="Posto/Dia",E28="Posto/Dia Líder"),1,0),0))</f>
        <v>21</v>
      </c>
      <c r="J28" s="118">
        <v>1</v>
      </c>
      <c r="K28" s="70">
        <f t="shared" si="67"/>
        <v>21</v>
      </c>
      <c r="L28" s="71">
        <f>ROUND((IF(VLOOKUP($C28,'Indicadores Financeiros'!$A$107:$J$114,4,FALSE)="S",'Indicadores Financeiros'!$J$91+'Indicadores Financeiros'!$J$92+'Indicadores Financeiros'!$J$93+'Indicadores Financeiros'!$J$94+IF(E28="posto/dia",'Indicadores Financeiros'!$J$95,0)+IF(E28="posto/hora extra",'Indicadores Financeiros'!$J$85*('Indicadores Financeiros'!$J$91+'Indicadores Financeiros'!$J$92+'Indicadores Financeiros'!$J$93+'Indicadores Financeiros'!$J$94),0),'Indicadores Financeiros'!$J$91+'Indicadores Financeiros'!$J$92+IF(E28="posto/dia líder",'Indicadores Financeiros'!$J$96,0)+IF(E28="posto/hora extra",'Indicadores Financeiros'!$J$85*('Indicadores Financeiros'!$J$91+'Indicadores Financeiros'!$J$92),0))),2)</f>
        <v>0</v>
      </c>
      <c r="M28" s="71">
        <f>IF(C28=680004,ROUND((L28-'Indicadores Financeiros'!$J$95)*'Indicadores Financeiros'!$J$62,2),ROUND(L28*'Indicadores Financeiros'!$J$62,2))</f>
        <v>0</v>
      </c>
      <c r="N28" s="48">
        <f>IF(OR(E28="posto/dia",E28="posto/dia líder"),ROUND('Indicadores Financeiros'!$J$98+'Indicadores Financeiros'!$J$99+'Indicadores Financeiros'!$J$101+'Indicadores Financeiros'!$J$102+ROUND(('Indicadores Financeiros'!$J$103*'Relatório Custo'!$H28),2)+'Indicadores Financeiros'!$J$100,2)+IF(ROUND((VLOOKUP($A28,'Indicadores Financeiros'!$A$118:$J$227,9,FALSE)*H28)-('Indicadores Financeiros'!$J$91*6%),2)&lt;0,0,ROUND((VLOOKUP($A28,'Indicadores Financeiros'!$A$118:$J$227,9,FALSE)*H28)-('Indicadores Financeiros'!$J$91*6%),2)),IF(E28="posto/hora",IF('Indicadores Financeiros'!$J$91=0,0,ROUND((VLOOKUP($B28,'Indicadores Financeiros'!$B$118:$I$129,8,FALSE)+'Indicadores Financeiros'!$J$103+'Indicadores Financeiros'!$J$86)*$H28,2)),0))</f>
        <v>0</v>
      </c>
      <c r="O28" s="48">
        <f>IF($E28="posto/hora extra",0,IF(OR(E28="posto/dia",E28="posto/dia líder"),VLOOKUP($C28,'Indicadores Financeiros'!$A$107:$J$114,8,FALSE)+VLOOKUP($C28,'Indicadores Financeiros'!$A$107:$J$114,9,FALSE)+VLOOKUP($C28,'Indicadores Financeiros'!$A$107:$J$114,10,FALSE),IF('Indicadores Financeiros'!$J$91=0,0,(VLOOKUP($C28,'Indicadores Financeiros'!$A$107:$J$114,9,FALSE)+VLOOKUP('Relatório Custo'!$C28,'Indicadores Financeiros'!$A$107:$J$114,10,FALSE)+('Indicadores Financeiros'!$J$87*'Relatório Custo'!$H28)))))</f>
        <v>0</v>
      </c>
      <c r="P28" s="48">
        <f>ROUND((L28+M28+N28+O28)*VLOOKUP($C28,'Indicadores Financeiros'!$A$107:$M$114,5,FALSE),2)</f>
        <v>0</v>
      </c>
      <c r="Q28" s="74">
        <f t="shared" ref="Q28" si="73">SUM(L28:P28)</f>
        <v>0</v>
      </c>
      <c r="R28" s="74">
        <f t="shared" si="70"/>
        <v>0</v>
      </c>
      <c r="S28" s="205">
        <f t="shared" si="61"/>
        <v>0</v>
      </c>
      <c r="T28" s="46">
        <f>VLOOKUP($A28,'Indicadores Financeiros'!$A$118:$J$227,8,FALSE)</f>
        <v>3.09E-2</v>
      </c>
      <c r="U28" s="76">
        <f t="shared" si="71"/>
        <v>0</v>
      </c>
      <c r="V28" s="24">
        <f t="shared" si="63"/>
        <v>0</v>
      </c>
      <c r="W28" s="84">
        <f>V28*('Indicadores Financeiros'!$F$13-F28+1)</f>
        <v>0</v>
      </c>
      <c r="X28" s="20"/>
      <c r="Y28" s="106">
        <f>IF(AND(C28=680027,E28="posto/dia líder"),ROUND(('Indicadores Financeiros'!$J$91+'Indicadores Financeiros'!$J$92+'Indicadores Financeiros'!$J$96)*'Relatório Custo'!G28*'Relatório Custo'!J28,2),ROUND(IF(E28="posto/dia",(IF(VLOOKUP($C28,'Indicadores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Financeiros'!$J$92)),0)*G28*J28,2))</f>
        <v>0</v>
      </c>
      <c r="Z28" s="42">
        <f>IF(OR(E28="posto/dia",E28="posto/dia líder"),'Indicadores Financeiros'!$J$70,0)</f>
        <v>0.31359999999999999</v>
      </c>
      <c r="AA28" s="41">
        <f t="shared" si="68"/>
        <v>0</v>
      </c>
      <c r="AB28" s="25"/>
      <c r="AC28" s="23">
        <f>IF(E28="posto/dia",ROUND((ROUND(((VLOOKUP($A28,'Indicadores Financeiros'!$A$118:$J$227,9,FALSE)*H28)-ROUND(('Indicadores Financeiros'!$J$91*6%),2))/H28,2)+ROUND('Indicadores Financeiros'!$J$103,2)+ROUND(VLOOKUP($C28,'Indicadores Financeiros'!$A$107:$J$110,9,FALSE)/H28,2)+ROUND((L28*'Indicadores Financeiros'!$J$60/H28),2))*(1+T28),2),0)</f>
        <v>0</v>
      </c>
      <c r="AD28" s="23">
        <f t="shared" si="72"/>
        <v>0</v>
      </c>
      <c r="AE28" s="117"/>
      <c r="AF28" s="117"/>
      <c r="AG28" s="117"/>
      <c r="AH28" s="31"/>
      <c r="AI28" s="31"/>
      <c r="AJ28" s="31"/>
      <c r="AK28" s="31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  <c r="IW28" s="25"/>
      <c r="IX28" s="25"/>
      <c r="IY28" s="25"/>
      <c r="IZ28" s="25"/>
      <c r="JA28" s="25"/>
      <c r="JB28" s="25"/>
      <c r="JC28" s="25"/>
      <c r="JD28" s="25"/>
      <c r="JE28" s="25"/>
      <c r="JF28" s="25"/>
      <c r="JG28" s="25"/>
      <c r="JH28" s="25"/>
      <c r="JI28" s="25"/>
      <c r="JJ28" s="25"/>
      <c r="JK28" s="25"/>
      <c r="JL28" s="25"/>
      <c r="JM28" s="25"/>
      <c r="JN28" s="25"/>
      <c r="JO28" s="25"/>
      <c r="JP28" s="25"/>
      <c r="JQ28" s="25"/>
      <c r="JR28" s="25"/>
      <c r="JS28" s="25"/>
      <c r="JT28" s="25"/>
      <c r="JU28" s="25"/>
      <c r="JV28" s="25"/>
      <c r="JW28" s="25"/>
      <c r="JX28" s="25"/>
      <c r="JY28" s="25"/>
      <c r="JZ28" s="25"/>
      <c r="KA28" s="25"/>
      <c r="KB28" s="25"/>
      <c r="KC28" s="25"/>
      <c r="KD28" s="25"/>
      <c r="KE28" s="25"/>
      <c r="KF28" s="25"/>
      <c r="KG28" s="25"/>
      <c r="KH28" s="25"/>
      <c r="KI28" s="25"/>
      <c r="KJ28" s="25"/>
      <c r="KK28" s="25"/>
      <c r="KL28" s="25"/>
      <c r="KM28" s="25"/>
      <c r="KN28" s="25"/>
      <c r="KO28" s="25"/>
      <c r="KP28" s="25"/>
      <c r="KQ28" s="25"/>
      <c r="KR28" s="25"/>
      <c r="KS28" s="25"/>
      <c r="KT28" s="25"/>
      <c r="KU28" s="25"/>
      <c r="KV28" s="25"/>
      <c r="KW28" s="25"/>
      <c r="KX28" s="25"/>
      <c r="KY28" s="25"/>
      <c r="KZ28" s="25"/>
      <c r="LA28" s="25"/>
      <c r="LB28" s="25"/>
      <c r="LC28" s="25"/>
      <c r="LD28" s="25"/>
      <c r="LE28" s="25"/>
      <c r="LF28" s="25"/>
      <c r="LG28" s="25"/>
      <c r="LH28" s="25"/>
      <c r="LI28" s="25"/>
      <c r="LJ28" s="25"/>
      <c r="LK28" s="25"/>
      <c r="LL28" s="25"/>
      <c r="LM28" s="25"/>
      <c r="LN28" s="25"/>
      <c r="LO28" s="25"/>
      <c r="LP28" s="25"/>
      <c r="LQ28" s="25"/>
      <c r="LR28" s="25"/>
      <c r="LS28" s="25"/>
      <c r="LT28" s="25"/>
      <c r="LU28" s="25"/>
      <c r="LV28" s="25"/>
      <c r="LW28" s="25"/>
      <c r="LX28" s="25"/>
      <c r="LY28" s="25"/>
      <c r="LZ28" s="25"/>
      <c r="MA28" s="25"/>
      <c r="MB28" s="25"/>
      <c r="MC28" s="25"/>
      <c r="MD28" s="25"/>
      <c r="ME28" s="25"/>
      <c r="MF28" s="25"/>
      <c r="MG28" s="25"/>
      <c r="MH28" s="25"/>
    </row>
    <row r="29" spans="1:346" s="26" customFormat="1" ht="36" x14ac:dyDescent="0.25">
      <c r="A29" s="21">
        <v>12</v>
      </c>
      <c r="B29" s="22" t="str">
        <f>VLOOKUP($A29,'Indicadores Financeiros'!$A$118:$J$227,2,FALSE)</f>
        <v>URUPÊS</v>
      </c>
      <c r="C29" s="4">
        <v>680004</v>
      </c>
      <c r="D29" s="7" t="str">
        <f>VLOOKUP($C29,'Indicadores Financeiros'!$A$107:$J$114,2,FALSE)</f>
        <v>Posto de vigilante noturno: 12 horas - escala de 12 x 36 de segunda-feira a domingo</v>
      </c>
      <c r="E29" s="7" t="str">
        <f>VLOOKUP($C29,'Indicadores Financeiros'!$A$107:$J$114,3,FALSE)</f>
        <v>Posto/Dia</v>
      </c>
      <c r="F29" s="4">
        <f>VLOOKUP($A29,'Indicadores Financeiros'!$A$118:$J$227,10,FALSE)</f>
        <v>1</v>
      </c>
      <c r="G29" s="4">
        <f>(VLOOKUP($C29,'Indicadores Financeiros'!$A$107:$J$114,6,FALSE))</f>
        <v>2</v>
      </c>
      <c r="H29" s="201">
        <f>VLOOKUP($C29,'Indicadores Financeiros'!$A$107:$J$114,7,FALSE)</f>
        <v>15.22</v>
      </c>
      <c r="I29" s="198">
        <f>IF(OR(C29=680018,C29=680023,C29=680028,C29=680021),21,IF(OR(E29="Posto/Dia",E29="Posto/Dia Líder"),INT(VLOOKUP($C29,'Indicadores Financeiros'!$A$107:$J$114,7,FALSE)*G29)+IF(OR(E29="Posto/Dia",E29="Posto/Dia Líder"),1,0),0))</f>
        <v>31</v>
      </c>
      <c r="J29" s="118">
        <v>1</v>
      </c>
      <c r="K29" s="70">
        <f t="shared" si="67"/>
        <v>31</v>
      </c>
      <c r="L29" s="71">
        <f>ROUND((IF(VLOOKUP($C29,'Indicadores Financeiros'!$A$107:$J$114,4,FALSE)="S",'Indicadores Financeiros'!$J$91+'Indicadores Financeiros'!$J$92+'Indicadores Financeiros'!$J$93+'Indicadores Financeiros'!$J$94+IF(E29="posto/dia",'Indicadores Financeiros'!$J$95,0)+IF(E29="posto/hora extra",'Indicadores Financeiros'!$J$85*('Indicadores Financeiros'!$J$91+'Indicadores Financeiros'!$J$92+'Indicadores Financeiros'!$J$93+'Indicadores Financeiros'!$J$94),0),'Indicadores Financeiros'!$J$91+'Indicadores Financeiros'!$J$92+IF(E29="posto/dia líder",'Indicadores Financeiros'!$J$96,0)+IF(E29="posto/hora extra",'Indicadores Financeiros'!$J$85*('Indicadores Financeiros'!$J$91+'Indicadores Financeiros'!$J$92),0))),2)</f>
        <v>0</v>
      </c>
      <c r="M29" s="71">
        <f>IF(C29=680004,ROUND((L29-'Indicadores Financeiros'!$J$95)*'Indicadores Financeiros'!$J$62,2),ROUND(L29*'Indicadores Financeiros'!$J$62,2))</f>
        <v>0</v>
      </c>
      <c r="N29" s="48">
        <f>IF(OR(E29="posto/dia",E29="posto/dia líder"),ROUND('Indicadores Financeiros'!$J$98+'Indicadores Financeiros'!$J$99+'Indicadores Financeiros'!$J$101+'Indicadores Financeiros'!$J$102+ROUND(('Indicadores Financeiros'!$J$103*'Relatório Custo'!$H29),2)+'Indicadores Financeiros'!$J$100,2)+IF(ROUND((VLOOKUP($A29,'Indicadores Financeiros'!$A$118:$J$227,9,FALSE)*H29)-('Indicadores Financeiros'!$J$91*6%),2)&lt;0,0,ROUND((VLOOKUP($A29,'Indicadores Financeiros'!$A$118:$J$227,9,FALSE)*H29)-('Indicadores Financeiros'!$J$91*6%),2)),IF(E29="posto/hora",IF('Indicadores Financeiros'!$J$91=0,0,ROUND((VLOOKUP($B29,'Indicadores Financeiros'!$B$118:$I$129,8,FALSE)+'Indicadores Financeiros'!$J$103+'Indicadores Financeiros'!$J$86)*$H29,2)),0))</f>
        <v>0</v>
      </c>
      <c r="O29" s="48">
        <f>IF($E29="posto/hora extra",0,IF(OR(E29="posto/dia",E29="posto/dia líder"),VLOOKUP($C29,'Indicadores Financeiros'!$A$107:$J$114,8,FALSE)+VLOOKUP($C29,'Indicadores Financeiros'!$A$107:$J$114,9,FALSE)+VLOOKUP($C29,'Indicadores Financeiros'!$A$107:$J$114,10,FALSE),IF('Indicadores Financeiros'!$J$91=0,0,(VLOOKUP($C29,'Indicadores Financeiros'!$A$107:$J$114,9,FALSE)+VLOOKUP('Relatório Custo'!$C29,'Indicadores Financeiros'!$A$107:$J$114,10,FALSE)+('Indicadores Financeiros'!$J$87*'Relatório Custo'!$H29)))))</f>
        <v>0</v>
      </c>
      <c r="P29" s="48">
        <f>ROUND((L29+M29+N29+O29)*VLOOKUP($C29,'Indicadores Financeiros'!$A$107:$M$114,5,FALSE),2)</f>
        <v>0</v>
      </c>
      <c r="Q29" s="74">
        <f t="shared" ref="Q29" si="74">SUM(L29:P29)</f>
        <v>0</v>
      </c>
      <c r="R29" s="74">
        <f t="shared" si="70"/>
        <v>0</v>
      </c>
      <c r="S29" s="205">
        <f t="shared" si="61"/>
        <v>0</v>
      </c>
      <c r="T29" s="46">
        <f>VLOOKUP($A29,'Indicadores Financeiros'!$A$118:$J$227,8,FALSE)</f>
        <v>3.09E-2</v>
      </c>
      <c r="U29" s="76">
        <f t="shared" si="71"/>
        <v>0</v>
      </c>
      <c r="V29" s="24">
        <f t="shared" si="63"/>
        <v>0</v>
      </c>
      <c r="W29" s="84">
        <f>V29*('Indicadores Financeiros'!$F$13-F29+1)</f>
        <v>0</v>
      </c>
      <c r="X29" s="20"/>
      <c r="Y29" s="106">
        <f>IF(AND(C29=680027,E29="posto/dia líder"),ROUND(('Indicadores Financeiros'!$J$91+'Indicadores Financeiros'!$J$92+'Indicadores Financeiros'!$J$96)*'Relatório Custo'!G29*'Relatório Custo'!J29,2),ROUND(IF(E29="posto/dia",(IF(VLOOKUP($C29,'Indicadores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Financeiros'!$J$92)),0)*G29*J29,2))</f>
        <v>0</v>
      </c>
      <c r="Z29" s="42">
        <f>IF(OR(E29="posto/dia",E29="posto/dia líder"),'Indicadores Financeiros'!$J$70,0)</f>
        <v>0.31359999999999999</v>
      </c>
      <c r="AA29" s="41">
        <f t="shared" si="68"/>
        <v>0</v>
      </c>
      <c r="AB29" s="25"/>
      <c r="AC29" s="23">
        <f>IF(E29="posto/dia",ROUND((ROUND(((VLOOKUP($A29,'Indicadores Financeiros'!$A$118:$J$227,9,FALSE)*H29)-ROUND(('Indicadores Financeiros'!$J$91*6%),2))/H29,2)+ROUND('Indicadores Financeiros'!$J$103,2)+ROUND(VLOOKUP($C29,'Indicadores Financeiros'!$A$107:$J$110,9,FALSE)/H29,2)+ROUND((L29*'Indicadores Financeiros'!$J$60/H29),2))*(1+T29),2),0)</f>
        <v>0</v>
      </c>
      <c r="AD29" s="23">
        <f t="shared" si="72"/>
        <v>0</v>
      </c>
      <c r="AE29" s="117"/>
      <c r="AF29" s="117"/>
      <c r="AG29" s="117"/>
      <c r="AH29" s="31"/>
      <c r="AI29" s="31"/>
      <c r="AJ29" s="31"/>
      <c r="AK29" s="31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P29" s="25"/>
      <c r="IQ29" s="25"/>
      <c r="IR29" s="25"/>
      <c r="IS29" s="25"/>
      <c r="IT29" s="25"/>
      <c r="IU29" s="25"/>
      <c r="IV29" s="25"/>
      <c r="IW29" s="25"/>
      <c r="IX29" s="25"/>
      <c r="IY29" s="25"/>
      <c r="IZ29" s="25"/>
      <c r="JA29" s="25"/>
      <c r="JB29" s="25"/>
      <c r="JC29" s="25"/>
      <c r="JD29" s="25"/>
      <c r="JE29" s="25"/>
      <c r="JF29" s="25"/>
      <c r="JG29" s="25"/>
      <c r="JH29" s="25"/>
      <c r="JI29" s="25"/>
      <c r="JJ29" s="25"/>
      <c r="JK29" s="25"/>
      <c r="JL29" s="25"/>
      <c r="JM29" s="25"/>
      <c r="JN29" s="25"/>
      <c r="JO29" s="25"/>
      <c r="JP29" s="25"/>
      <c r="JQ29" s="25"/>
      <c r="JR29" s="25"/>
      <c r="JS29" s="25"/>
      <c r="JT29" s="25"/>
      <c r="JU29" s="25"/>
      <c r="JV29" s="25"/>
      <c r="JW29" s="25"/>
      <c r="JX29" s="25"/>
      <c r="JY29" s="25"/>
      <c r="JZ29" s="25"/>
      <c r="KA29" s="25"/>
      <c r="KB29" s="25"/>
      <c r="KC29" s="25"/>
      <c r="KD29" s="25"/>
      <c r="KE29" s="25"/>
      <c r="KF29" s="25"/>
      <c r="KG29" s="25"/>
      <c r="KH29" s="25"/>
      <c r="KI29" s="25"/>
      <c r="KJ29" s="25"/>
      <c r="KK29" s="25"/>
      <c r="KL29" s="25"/>
      <c r="KM29" s="25"/>
      <c r="KN29" s="25"/>
      <c r="KO29" s="25"/>
      <c r="KP29" s="25"/>
      <c r="KQ29" s="25"/>
      <c r="KR29" s="25"/>
      <c r="KS29" s="25"/>
      <c r="KT29" s="25"/>
      <c r="KU29" s="25"/>
      <c r="KV29" s="25"/>
      <c r="KW29" s="25"/>
      <c r="KX29" s="25"/>
      <c r="KY29" s="25"/>
      <c r="KZ29" s="25"/>
      <c r="LA29" s="25"/>
      <c r="LB29" s="25"/>
      <c r="LC29" s="25"/>
      <c r="LD29" s="25"/>
      <c r="LE29" s="25"/>
      <c r="LF29" s="25"/>
      <c r="LG29" s="25"/>
      <c r="LH29" s="25"/>
      <c r="LI29" s="25"/>
      <c r="LJ29" s="25"/>
      <c r="LK29" s="25"/>
      <c r="LL29" s="25"/>
      <c r="LM29" s="25"/>
      <c r="LN29" s="25"/>
      <c r="LO29" s="25"/>
      <c r="LP29" s="25"/>
      <c r="LQ29" s="25"/>
      <c r="LR29" s="25"/>
      <c r="LS29" s="25"/>
      <c r="LT29" s="25"/>
      <c r="LU29" s="25"/>
      <c r="LV29" s="25"/>
      <c r="LW29" s="25"/>
      <c r="LX29" s="25"/>
      <c r="LY29" s="25"/>
      <c r="LZ29" s="25"/>
      <c r="MA29" s="25"/>
      <c r="MB29" s="25"/>
      <c r="MC29" s="25"/>
      <c r="MD29" s="25"/>
      <c r="ME29" s="25"/>
      <c r="MF29" s="25"/>
      <c r="MG29" s="25"/>
      <c r="MH29" s="25"/>
    </row>
    <row r="30" spans="1:346" s="26" customFormat="1" ht="36" x14ac:dyDescent="0.25">
      <c r="A30" s="21">
        <v>12</v>
      </c>
      <c r="B30" s="22" t="str">
        <f>VLOOKUP($A30,'Indicadores Financeiros'!$A$118:$J$227,2,FALSE)</f>
        <v>URUPÊS</v>
      </c>
      <c r="C30" s="4">
        <v>680011</v>
      </c>
      <c r="D30" s="7" t="str">
        <f>VLOOKUP($C30,'Indicadores Financeiros'!$A$107:$J$114,2,FALSE)</f>
        <v>Posto de vigilante diurno - com almocista (repositor) - 12 horas - escala de 12 x 36 de segunda-feira a domingo</v>
      </c>
      <c r="E30" s="7" t="str">
        <f>VLOOKUP($C30,'Indicadores Financeiros'!$A$107:$J$114,3,FALSE)</f>
        <v>Posto/Dia</v>
      </c>
      <c r="F30" s="4">
        <f>VLOOKUP($A30,'Indicadores Financeiros'!$A$118:$J$227,10,FALSE)</f>
        <v>1</v>
      </c>
      <c r="G30" s="4">
        <f>(VLOOKUP($C30,'Indicadores Financeiros'!$A$107:$J$114,6,FALSE))</f>
        <v>2</v>
      </c>
      <c r="H30" s="201">
        <f>VLOOKUP($C30,'Indicadores Financeiros'!$A$107:$J$114,7,FALSE)</f>
        <v>15.22</v>
      </c>
      <c r="I30" s="198">
        <f>IF(OR(C30=680018,C30=680023,C30=680028,C30=680021),21,IF(OR(E30="Posto/Dia",E30="Posto/Dia Líder"),INT(VLOOKUP($C30,'Indicadores Financeiros'!$A$107:$J$114,7,FALSE)*G30)+IF(OR(E30="Posto/Dia",E30="Posto/Dia Líder"),1,0),0))</f>
        <v>31</v>
      </c>
      <c r="J30" s="118">
        <v>1</v>
      </c>
      <c r="K30" s="70">
        <f>IF(OR(E30="Posto/Dia",E30="Posto/Dia Líder"),I30*J30,J30)</f>
        <v>31</v>
      </c>
      <c r="L30" s="71">
        <f>ROUND((IF(VLOOKUP($C30,'Indicadores Financeiros'!$A$107:$J$114,4,FALSE)="S",'Indicadores Financeiros'!$J$91+'Indicadores Financeiros'!$J$92+'Indicadores Financeiros'!$J$93+'Indicadores Financeiros'!$J$94+IF(E30="posto/dia",'Indicadores Financeiros'!$J$95,0)+IF(E30="posto/hora extra",'Indicadores Financeiros'!$J$85*('Indicadores Financeiros'!$J$91+'Indicadores Financeiros'!$J$92+'Indicadores Financeiros'!$J$93+'Indicadores Financeiros'!$J$94),0),'Indicadores Financeiros'!$J$91+'Indicadores Financeiros'!$J$92+IF(E30="posto/dia líder",'Indicadores Financeiros'!$J$96,0)+IF(E30="posto/hora extra",'Indicadores Financeiros'!$J$85*('Indicadores Financeiros'!$J$91+'Indicadores Financeiros'!$J$92),0))),2)</f>
        <v>0</v>
      </c>
      <c r="M30" s="71">
        <f>IF(C30=680004,ROUND((L30-'Indicadores Financeiros'!$J$95)*'Indicadores Financeiros'!$J$62,2),ROUND(L30*'Indicadores Financeiros'!$J$62,2))</f>
        <v>0</v>
      </c>
      <c r="N30" s="48">
        <f>IF(OR(E30="posto/dia",E30="posto/dia líder"),ROUND('Indicadores Financeiros'!$J$98+'Indicadores Financeiros'!$J$99+'Indicadores Financeiros'!$J$101+'Indicadores Financeiros'!$J$102+ROUND(('Indicadores Financeiros'!$J$103*'Relatório Custo'!$H30),2)+'Indicadores Financeiros'!$J$100,2)+IF(ROUND((VLOOKUP($A30,'Indicadores Financeiros'!$A$118:$J$227,9,FALSE)*H30)-('Indicadores Financeiros'!$J$91*6%),2)&lt;0,0,ROUND((VLOOKUP($A30,'Indicadores Financeiros'!$A$118:$J$227,9,FALSE)*H30)-('Indicadores Financeiros'!$J$91*6%),2)),IF(E30="posto/hora",IF('Indicadores Financeiros'!$J$91=0,0,ROUND((VLOOKUP($B30,'Indicadores Financeiros'!$B$118:$I$129,8,FALSE)+'Indicadores Financeiros'!$J$103+'Indicadores Financeiros'!$J$86)*$H30,2)),0))</f>
        <v>0</v>
      </c>
      <c r="O30" s="48">
        <f>IF($E30="posto/hora extra",0,IF(OR(E30="posto/dia",E30="posto/dia líder"),VLOOKUP($C30,'Indicadores Financeiros'!$A$107:$J$114,8,FALSE)+VLOOKUP($C30,'Indicadores Financeiros'!$A$107:$J$114,9,FALSE)+VLOOKUP($C30,'Indicadores Financeiros'!$A$107:$J$114,10,FALSE),IF('Indicadores Financeiros'!$J$91=0,0,(VLOOKUP($C30,'Indicadores Financeiros'!$A$107:$J$114,9,FALSE)+VLOOKUP('Relatório Custo'!$C30,'Indicadores Financeiros'!$A$107:$J$114,10,FALSE)+('Indicadores Financeiros'!$J$87*'Relatório Custo'!$H30)))))</f>
        <v>0</v>
      </c>
      <c r="P30" s="48">
        <f>ROUND((L30+M30+N30+O30)*VLOOKUP($C30,'Indicadores Financeiros'!$A$107:$M$114,5,FALSE),2)</f>
        <v>0</v>
      </c>
      <c r="Q30" s="74">
        <f t="shared" ref="Q30" si="75">SUM(L30:P30)</f>
        <v>0</v>
      </c>
      <c r="R30" s="74">
        <f t="shared" si="70"/>
        <v>0</v>
      </c>
      <c r="S30" s="205">
        <f t="shared" si="61"/>
        <v>0</v>
      </c>
      <c r="T30" s="46">
        <f>VLOOKUP($A30,'Indicadores Financeiros'!$A$118:$J$227,8,FALSE)</f>
        <v>3.09E-2</v>
      </c>
      <c r="U30" s="76">
        <f>ROUND(S30*(1+T30),2)</f>
        <v>0</v>
      </c>
      <c r="V30" s="24">
        <f t="shared" si="63"/>
        <v>0</v>
      </c>
      <c r="W30" s="84">
        <f>V30*('Indicadores Financeiros'!$F$13-F30+1)</f>
        <v>0</v>
      </c>
      <c r="X30" s="20"/>
      <c r="Y30" s="106">
        <f>IF(AND(C30=680027,E30="posto/dia líder"),ROUND(('Indicadores Financeiros'!$J$91+'Indicadores Financeiros'!$J$92+'Indicadores Financeiros'!$J$96)*'Relatório Custo'!G30*'Relatório Custo'!J30,2),ROUND(IF(E30="posto/dia",(IF(VLOOKUP($C30,'Indicadores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Financeiros'!$J$92)),0)*G30*J30,2))</f>
        <v>0</v>
      </c>
      <c r="Z30" s="42">
        <f>IF(OR(E30="posto/dia",E30="posto/dia líder"),'Indicadores Financeiros'!$J$70,0)</f>
        <v>0.31359999999999999</v>
      </c>
      <c r="AA30" s="41">
        <f>ROUND(Y30*$Z30,2)</f>
        <v>0</v>
      </c>
      <c r="AB30" s="25"/>
      <c r="AC30" s="23">
        <f>IF(E30="posto/dia",ROUND((ROUND(((VLOOKUP($A30,'Indicadores Financeiros'!$A$118:$J$227,9,FALSE)*H30)-ROUND(('Indicadores Financeiros'!$J$91*6%),2))/H30,2)+ROUND('Indicadores Financeiros'!$J$103,2)+ROUND(VLOOKUP($C30,'Indicadores Financeiros'!$A$107:$J$110,9,FALSE)/H30,2)+ROUND((L30*'Indicadores Financeiros'!$J$60/H30),2))*(1+T30),2),0)</f>
        <v>0</v>
      </c>
      <c r="AD30" s="23">
        <f t="shared" si="72"/>
        <v>0</v>
      </c>
      <c r="AE30" s="117"/>
      <c r="AF30" s="117"/>
      <c r="AG30" s="117"/>
      <c r="AH30" s="31"/>
      <c r="AI30" s="31"/>
      <c r="AJ30" s="31"/>
      <c r="AK30" s="31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  <c r="IX30" s="25"/>
      <c r="IY30" s="25"/>
      <c r="IZ30" s="25"/>
      <c r="JA30" s="25"/>
      <c r="JB30" s="25"/>
      <c r="JC30" s="25"/>
      <c r="JD30" s="25"/>
      <c r="JE30" s="25"/>
      <c r="JF30" s="25"/>
      <c r="JG30" s="25"/>
      <c r="JH30" s="25"/>
      <c r="JI30" s="25"/>
      <c r="JJ30" s="25"/>
      <c r="JK30" s="25"/>
      <c r="JL30" s="25"/>
      <c r="JM30" s="25"/>
      <c r="JN30" s="25"/>
      <c r="JO30" s="25"/>
      <c r="JP30" s="25"/>
      <c r="JQ30" s="25"/>
      <c r="JR30" s="25"/>
      <c r="JS30" s="25"/>
      <c r="JT30" s="25"/>
      <c r="JU30" s="25"/>
      <c r="JV30" s="25"/>
      <c r="JW30" s="25"/>
      <c r="JX30" s="25"/>
      <c r="JY30" s="25"/>
      <c r="JZ30" s="25"/>
      <c r="KA30" s="25"/>
      <c r="KB30" s="25"/>
      <c r="KC30" s="25"/>
      <c r="KD30" s="25"/>
      <c r="KE30" s="25"/>
      <c r="KF30" s="25"/>
      <c r="KG30" s="25"/>
      <c r="KH30" s="25"/>
      <c r="KI30" s="25"/>
      <c r="KJ30" s="25"/>
      <c r="KK30" s="25"/>
      <c r="KL30" s="25"/>
      <c r="KM30" s="25"/>
      <c r="KN30" s="25"/>
      <c r="KO30" s="25"/>
      <c r="KP30" s="25"/>
      <c r="KQ30" s="25"/>
      <c r="KR30" s="25"/>
      <c r="KS30" s="25"/>
      <c r="KT30" s="25"/>
      <c r="KU30" s="25"/>
      <c r="KV30" s="25"/>
      <c r="KW30" s="25"/>
      <c r="KX30" s="25"/>
      <c r="KY30" s="25"/>
      <c r="KZ30" s="25"/>
      <c r="LA30" s="25"/>
      <c r="LB30" s="25"/>
      <c r="LC30" s="25"/>
      <c r="LD30" s="25"/>
      <c r="LE30" s="25"/>
      <c r="LF30" s="25"/>
      <c r="LG30" s="25"/>
      <c r="LH30" s="25"/>
      <c r="LI30" s="25"/>
      <c r="LJ30" s="25"/>
      <c r="LK30" s="25"/>
      <c r="LL30" s="25"/>
      <c r="LM30" s="25"/>
      <c r="LN30" s="25"/>
      <c r="LO30" s="25"/>
      <c r="LP30" s="25"/>
      <c r="LQ30" s="25"/>
      <c r="LR30" s="25"/>
      <c r="LS30" s="25"/>
      <c r="LT30" s="25"/>
      <c r="LU30" s="25"/>
      <c r="LV30" s="25"/>
      <c r="LW30" s="25"/>
      <c r="LX30" s="25"/>
      <c r="LY30" s="25"/>
      <c r="LZ30" s="25"/>
      <c r="MA30" s="25"/>
      <c r="MB30" s="25"/>
      <c r="MC30" s="25"/>
      <c r="MD30" s="25"/>
      <c r="ME30" s="25"/>
      <c r="MF30" s="25"/>
      <c r="MG30" s="25"/>
      <c r="MH30" s="25"/>
    </row>
    <row r="31" spans="1:346" s="26" customFormat="1" ht="48" x14ac:dyDescent="0.25">
      <c r="A31" s="21">
        <v>12</v>
      </c>
      <c r="B31" s="22" t="str">
        <f>VLOOKUP($A31,'Indicadores Financeiros'!$A$118:$J$227,2,FALSE)</f>
        <v>URUPÊS</v>
      </c>
      <c r="C31" s="4">
        <v>680028</v>
      </c>
      <c r="D31" s="7" t="str">
        <f>VLOOKUP($C31,'Indicadores Financeiros'!$A$107:$J$114,2,FALSE)</f>
        <v>Posto de vigilante diurno - com almocista (repositor/repositora) - 44 horas semanais - segunda a sexta-feira - com uso de arma de fogo</v>
      </c>
      <c r="E31" s="7" t="str">
        <f>VLOOKUP($C31,'Indicadores Financeiros'!$A$107:$J$114,3,FALSE)</f>
        <v>Posto/Dia</v>
      </c>
      <c r="F31" s="4">
        <f>VLOOKUP($A31,'Indicadores Financeiros'!$A$118:$J$227,10,FALSE)</f>
        <v>1</v>
      </c>
      <c r="G31" s="4">
        <f>(VLOOKUP($C31,'Indicadores Financeiros'!$A$107:$J$114,6,FALSE))</f>
        <v>1</v>
      </c>
      <c r="H31" s="201">
        <f>VLOOKUP($C31,'Indicadores Financeiros'!$A$107:$J$114,7,FALSE)</f>
        <v>21</v>
      </c>
      <c r="I31" s="198">
        <f>IF(OR(C31=680018,C31=680023,C31=680028,C31=680021),21,IF(OR(E31="Posto/Dia",E31="Posto/Dia Líder"),INT(VLOOKUP($C31,'Indicadores Financeiros'!$A$107:$J$114,7,FALSE)*G31)+IF(OR(E31="Posto/Dia",E31="Posto/Dia Líder"),1,0),0))</f>
        <v>21</v>
      </c>
      <c r="J31" s="118">
        <v>1</v>
      </c>
      <c r="K31" s="70">
        <f t="shared" ref="K31" si="76">IF(OR(E31="Posto/Dia",E31="Posto/Dia Líder"),I31*J31,J31)</f>
        <v>21</v>
      </c>
      <c r="L31" s="71">
        <f>ROUND((IF(VLOOKUP($C31,'Indicadores Financeiros'!$A$107:$J$114,4,FALSE)="S",'Indicadores Financeiros'!$J$91+'Indicadores Financeiros'!$J$92+'Indicadores Financeiros'!$J$93+'Indicadores Financeiros'!$J$94+IF(E31="posto/dia",'Indicadores Financeiros'!$J$95,0)+IF(E31="posto/hora extra",'Indicadores Financeiros'!$J$85*('Indicadores Financeiros'!$J$91+'Indicadores Financeiros'!$J$92+'Indicadores Financeiros'!$J$93+'Indicadores Financeiros'!$J$94),0),'Indicadores Financeiros'!$J$91+'Indicadores Financeiros'!$J$92+IF(E31="posto/dia líder",'Indicadores Financeiros'!$J$96,0)+IF(E31="posto/hora extra",'Indicadores Financeiros'!$J$85*('Indicadores Financeiros'!$J$91+'Indicadores Financeiros'!$J$92),0))),2)</f>
        <v>0</v>
      </c>
      <c r="M31" s="71">
        <f>IF(C31=680004,ROUND((L31-'Indicadores Financeiros'!$J$95)*'Indicadores Financeiros'!$J$62,2),ROUND(L31*'Indicadores Financeiros'!$J$62,2))</f>
        <v>0</v>
      </c>
      <c r="N31" s="48">
        <f>IF(OR(E31="posto/dia",E31="posto/dia líder"),ROUND('Indicadores Financeiros'!$J$98+'Indicadores Financeiros'!$J$99+'Indicadores Financeiros'!$J$101+'Indicadores Financeiros'!$J$102+ROUND(('Indicadores Financeiros'!$J$103*'Relatório Custo'!$H31),2)+'Indicadores Financeiros'!$J$100,2)+IF(ROUND((VLOOKUP($A31,'Indicadores Financeiros'!$A$118:$J$227,9,FALSE)*H31)-('Indicadores Financeiros'!$J$91*6%),2)&lt;0,0,ROUND((VLOOKUP($A31,'Indicadores Financeiros'!$A$118:$J$227,9,FALSE)*H31)-('Indicadores Financeiros'!$J$91*6%),2)),IF(E31="posto/hora",IF('Indicadores Financeiros'!$J$91=0,0,ROUND((VLOOKUP($B31,'Indicadores Financeiros'!$B$118:$I$129,8,FALSE)+'Indicadores Financeiros'!$J$103+'Indicadores Financeiros'!$J$86)*$H31,2)),0))</f>
        <v>0</v>
      </c>
      <c r="O31" s="48">
        <f>IF($E31="posto/hora extra",0,IF(OR(E31="posto/dia",E31="posto/dia líder"),VLOOKUP($C31,'Indicadores Financeiros'!$A$107:$J$114,8,FALSE)+VLOOKUP($C31,'Indicadores Financeiros'!$A$107:$J$114,9,FALSE)+VLOOKUP($C31,'Indicadores Financeiros'!$A$107:$J$114,10,FALSE),IF('Indicadores Financeiros'!$J$91=0,0,(VLOOKUP($C31,'Indicadores Financeiros'!$A$107:$J$114,9,FALSE)+VLOOKUP('Relatório Custo'!$C31,'Indicadores Financeiros'!$A$107:$J$114,10,FALSE)+('Indicadores Financeiros'!$J$87*'Relatório Custo'!$H31)))))</f>
        <v>0</v>
      </c>
      <c r="P31" s="48">
        <f>ROUND((L31+M31+N31+O31)*VLOOKUP($C31,'Indicadores Financeiros'!$A$107:$M$114,5,FALSE),2)</f>
        <v>0</v>
      </c>
      <c r="Q31" s="74">
        <f t="shared" ref="Q31" si="77">SUM(L31:P31)</f>
        <v>0</v>
      </c>
      <c r="R31" s="74">
        <f t="shared" si="70"/>
        <v>0</v>
      </c>
      <c r="S31" s="205">
        <f t="shared" si="61"/>
        <v>0</v>
      </c>
      <c r="T31" s="46">
        <f>VLOOKUP($A31,'Indicadores Financeiros'!$A$118:$J$227,8,FALSE)</f>
        <v>3.09E-2</v>
      </c>
      <c r="U31" s="76">
        <f t="shared" ref="U31" si="78">ROUND(S31*(1+T31),2)</f>
        <v>0</v>
      </c>
      <c r="V31" s="24">
        <f t="shared" si="63"/>
        <v>0</v>
      </c>
      <c r="W31" s="84">
        <f>V31*('Indicadores Financeiros'!$F$13-F31+1)</f>
        <v>0</v>
      </c>
      <c r="X31" s="20"/>
      <c r="Y31" s="106">
        <f>IF(AND(C31=680027,E31="posto/dia líder"),ROUND(('Indicadores Financeiros'!$J$91+'Indicadores Financeiros'!$J$92+'Indicadores Financeiros'!$J$96)*'Relatório Custo'!G31*'Relatório Custo'!J31,2),ROUND(IF(E31="posto/dia",(IF(VLOOKUP($C31,'Indicadores Financeiros'!$A$107:$J$110,4,FALSE)="S",'Indicadores Financeiros'!$J$91+'Indicadores Financeiros'!$J$92+'Indicadores Financeiros'!$J$93+'Indicadores Financeiros'!$J$94+'Indicadores Financeiros'!$J$95,'Indicadores Financeiros'!$J$91+'Indicadores Financeiros'!$J$92)),0)*G31*J31,2))</f>
        <v>0</v>
      </c>
      <c r="Z31" s="42">
        <f>IF(OR(E31="posto/dia",E31="posto/dia líder"),'Indicadores Financeiros'!$J$70,0)</f>
        <v>0.31359999999999999</v>
      </c>
      <c r="AA31" s="41">
        <f t="shared" ref="AA31" si="79">ROUND(Y31*$Z31,2)</f>
        <v>0</v>
      </c>
      <c r="AB31" s="25"/>
      <c r="AC31" s="23">
        <f>IF(E31="posto/dia",ROUND((ROUND(((VLOOKUP($A31,'Indicadores Financeiros'!$A$118:$J$227,9,FALSE)*H31)-ROUND(('Indicadores Financeiros'!$J$91*6%),2))/H31,2)+ROUND('Indicadores Financeiros'!$J$103,2)+ROUND(VLOOKUP($C31,'Indicadores Financeiros'!$A$107:$J$110,9,FALSE)/H31,2)+ROUND((L31*'Indicadores Financeiros'!$J$60/H31),2))*(1+T31),2),0)</f>
        <v>0</v>
      </c>
      <c r="AD31" s="23">
        <f t="shared" si="72"/>
        <v>0</v>
      </c>
      <c r="AE31" s="117"/>
      <c r="AF31" s="117"/>
      <c r="AG31" s="117"/>
      <c r="AH31" s="31"/>
      <c r="AI31" s="31"/>
      <c r="AJ31" s="31"/>
      <c r="AK31" s="31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  <c r="IX31" s="25"/>
      <c r="IY31" s="25"/>
      <c r="IZ31" s="25"/>
      <c r="JA31" s="25"/>
      <c r="JB31" s="25"/>
      <c r="JC31" s="25"/>
      <c r="JD31" s="25"/>
      <c r="JE31" s="25"/>
      <c r="JF31" s="25"/>
      <c r="JG31" s="25"/>
      <c r="JH31" s="25"/>
      <c r="JI31" s="25"/>
      <c r="JJ31" s="25"/>
      <c r="JK31" s="25"/>
      <c r="JL31" s="25"/>
      <c r="JM31" s="25"/>
      <c r="JN31" s="25"/>
      <c r="JO31" s="25"/>
      <c r="JP31" s="25"/>
      <c r="JQ31" s="25"/>
      <c r="JR31" s="25"/>
      <c r="JS31" s="25"/>
      <c r="JT31" s="25"/>
      <c r="JU31" s="25"/>
      <c r="JV31" s="25"/>
      <c r="JW31" s="25"/>
      <c r="JX31" s="25"/>
      <c r="JY31" s="25"/>
      <c r="JZ31" s="25"/>
      <c r="KA31" s="25"/>
      <c r="KB31" s="25"/>
      <c r="KC31" s="25"/>
      <c r="KD31" s="25"/>
      <c r="KE31" s="25"/>
      <c r="KF31" s="25"/>
      <c r="KG31" s="25"/>
      <c r="KH31" s="25"/>
      <c r="KI31" s="25"/>
      <c r="KJ31" s="25"/>
      <c r="KK31" s="25"/>
      <c r="KL31" s="25"/>
      <c r="KM31" s="25"/>
      <c r="KN31" s="25"/>
      <c r="KO31" s="25"/>
      <c r="KP31" s="25"/>
      <c r="KQ31" s="25"/>
      <c r="KR31" s="25"/>
      <c r="KS31" s="25"/>
      <c r="KT31" s="25"/>
      <c r="KU31" s="25"/>
      <c r="KV31" s="25"/>
      <c r="KW31" s="25"/>
      <c r="KX31" s="25"/>
      <c r="KY31" s="25"/>
      <c r="KZ31" s="25"/>
      <c r="LA31" s="25"/>
      <c r="LB31" s="25"/>
      <c r="LC31" s="25"/>
      <c r="LD31" s="25"/>
      <c r="LE31" s="25"/>
      <c r="LF31" s="25"/>
      <c r="LG31" s="25"/>
      <c r="LH31" s="25"/>
      <c r="LI31" s="25"/>
      <c r="LJ31" s="25"/>
      <c r="LK31" s="25"/>
      <c r="LL31" s="25"/>
      <c r="LM31" s="25"/>
      <c r="LN31" s="25"/>
      <c r="LO31" s="25"/>
      <c r="LP31" s="25"/>
      <c r="LQ31" s="25"/>
      <c r="LR31" s="25"/>
      <c r="LS31" s="25"/>
      <c r="LT31" s="25"/>
      <c r="LU31" s="25"/>
      <c r="LV31" s="25"/>
      <c r="LW31" s="25"/>
      <c r="LX31" s="25"/>
      <c r="LY31" s="25"/>
      <c r="LZ31" s="25"/>
      <c r="MA31" s="25"/>
      <c r="MB31" s="25"/>
      <c r="MC31" s="25"/>
      <c r="MD31" s="25"/>
      <c r="ME31" s="25"/>
      <c r="MF31" s="25"/>
      <c r="MG31" s="25"/>
      <c r="MH31" s="25"/>
    </row>
    <row r="32" spans="1:346" s="165" customFormat="1" ht="12.75" x14ac:dyDescent="0.25">
      <c r="A32" s="353" t="s">
        <v>216</v>
      </c>
      <c r="B32" s="354"/>
      <c r="C32" s="354"/>
      <c r="D32" s="354"/>
      <c r="E32" s="354"/>
      <c r="F32" s="354"/>
      <c r="G32" s="354"/>
      <c r="H32" s="354"/>
      <c r="I32" s="354"/>
      <c r="J32" s="354"/>
      <c r="K32" s="354"/>
      <c r="L32" s="354"/>
      <c r="M32" s="354"/>
      <c r="N32" s="354"/>
      <c r="O32" s="354"/>
      <c r="P32" s="354"/>
      <c r="Q32" s="354"/>
      <c r="R32" s="354"/>
      <c r="S32" s="354"/>
      <c r="T32" s="354"/>
      <c r="U32" s="355"/>
      <c r="V32" s="163">
        <f>ROUND(SUBTOTAL(9,V3:V31),2)</f>
        <v>0</v>
      </c>
      <c r="W32" s="163">
        <f>ROUND(SUBTOTAL(9,W3:W31),2)</f>
        <v>0</v>
      </c>
      <c r="X32" s="164"/>
      <c r="AA32" s="163">
        <f>ROUND(SUBTOTAL(9,AA3:AA31),2)</f>
        <v>0</v>
      </c>
    </row>
    <row r="33" spans="11:23" s="25" customFormat="1" x14ac:dyDescent="0.25">
      <c r="K33" s="27"/>
      <c r="L33" s="77"/>
      <c r="M33" s="77"/>
      <c r="N33" s="27"/>
      <c r="O33" s="77"/>
      <c r="P33" s="27"/>
      <c r="Q33" s="27"/>
      <c r="R33" s="27"/>
      <c r="S33" s="27"/>
      <c r="T33" s="39"/>
      <c r="U33" s="31"/>
    </row>
    <row r="34" spans="11:23" s="25" customFormat="1" x14ac:dyDescent="0.25">
      <c r="L34" s="31"/>
      <c r="M34" s="31"/>
      <c r="N34" s="31"/>
      <c r="O34" s="77"/>
      <c r="P34" s="31"/>
      <c r="Q34" s="31"/>
      <c r="R34" s="31"/>
      <c r="S34" s="31"/>
      <c r="T34" s="39"/>
      <c r="U34" s="31"/>
      <c r="V34" s="44"/>
      <c r="W34" s="31"/>
    </row>
    <row r="35" spans="11:23" s="25" customFormat="1" x14ac:dyDescent="0.25">
      <c r="L35" s="31"/>
      <c r="M35" s="31"/>
      <c r="O35" s="77"/>
      <c r="Q35" s="77"/>
      <c r="R35" s="31"/>
      <c r="T35" s="39"/>
      <c r="V35" s="45"/>
    </row>
    <row r="36" spans="11:23" s="25" customFormat="1" x14ac:dyDescent="0.25">
      <c r="L36" s="96"/>
      <c r="M36" s="96"/>
      <c r="O36" s="77"/>
      <c r="T36" s="39"/>
      <c r="V36" s="33"/>
    </row>
    <row r="37" spans="11:23" s="25" customFormat="1" x14ac:dyDescent="0.25">
      <c r="O37" s="77"/>
      <c r="T37" s="39"/>
      <c r="V37" s="33"/>
    </row>
    <row r="38" spans="11:23" s="25" customFormat="1" x14ac:dyDescent="0.25">
      <c r="O38" s="77"/>
      <c r="T38" s="39"/>
      <c r="V38" s="33"/>
    </row>
    <row r="39" spans="11:23" s="25" customFormat="1" x14ac:dyDescent="0.25">
      <c r="O39" s="77"/>
      <c r="T39" s="39"/>
      <c r="V39" s="33"/>
    </row>
    <row r="40" spans="11:23" s="25" customFormat="1" x14ac:dyDescent="0.25">
      <c r="O40" s="77"/>
      <c r="T40" s="39"/>
      <c r="V40" s="33"/>
    </row>
    <row r="41" spans="11:23" s="25" customFormat="1" x14ac:dyDescent="0.25">
      <c r="O41" s="77"/>
      <c r="T41" s="39"/>
      <c r="V41" s="33"/>
    </row>
    <row r="42" spans="11:23" s="25" customFormat="1" x14ac:dyDescent="0.25">
      <c r="O42" s="77"/>
      <c r="T42" s="39"/>
      <c r="V42" s="33"/>
    </row>
    <row r="43" spans="11:23" s="25" customFormat="1" x14ac:dyDescent="0.25">
      <c r="O43" s="77"/>
      <c r="T43" s="39"/>
      <c r="V43" s="33"/>
    </row>
    <row r="44" spans="11:23" s="25" customFormat="1" x14ac:dyDescent="0.25">
      <c r="O44" s="77"/>
      <c r="T44" s="39"/>
      <c r="V44" s="33"/>
    </row>
    <row r="45" spans="11:23" s="25" customFormat="1" x14ac:dyDescent="0.25">
      <c r="O45" s="77"/>
      <c r="T45" s="39"/>
      <c r="V45" s="33"/>
    </row>
    <row r="46" spans="11:23" s="25" customFormat="1" x14ac:dyDescent="0.25">
      <c r="O46" s="77"/>
      <c r="T46" s="39"/>
      <c r="V46" s="33"/>
    </row>
    <row r="47" spans="11:23" s="25" customFormat="1" x14ac:dyDescent="0.25">
      <c r="O47" s="77"/>
      <c r="T47" s="39"/>
      <c r="V47" s="33"/>
    </row>
    <row r="48" spans="11:23" s="25" customFormat="1" x14ac:dyDescent="0.25">
      <c r="O48" s="77"/>
      <c r="T48" s="39"/>
      <c r="V48" s="33"/>
    </row>
    <row r="49" spans="15:22" s="25" customFormat="1" x14ac:dyDescent="0.25">
      <c r="O49" s="77"/>
      <c r="T49" s="39"/>
      <c r="V49" s="33"/>
    </row>
    <row r="50" spans="15:22" s="25" customFormat="1" x14ac:dyDescent="0.25">
      <c r="O50" s="77"/>
      <c r="T50" s="39"/>
      <c r="V50" s="33"/>
    </row>
    <row r="51" spans="15:22" s="25" customFormat="1" x14ac:dyDescent="0.25">
      <c r="O51" s="77"/>
      <c r="T51" s="39"/>
      <c r="V51" s="33"/>
    </row>
    <row r="52" spans="15:22" s="25" customFormat="1" x14ac:dyDescent="0.25">
      <c r="O52" s="77"/>
      <c r="T52" s="39"/>
      <c r="V52" s="33"/>
    </row>
    <row r="53" spans="15:22" s="25" customFormat="1" x14ac:dyDescent="0.25">
      <c r="O53" s="77"/>
      <c r="T53" s="39"/>
      <c r="V53" s="33"/>
    </row>
    <row r="54" spans="15:22" s="25" customFormat="1" x14ac:dyDescent="0.25">
      <c r="O54" s="77"/>
      <c r="T54" s="39"/>
      <c r="V54" s="33"/>
    </row>
    <row r="55" spans="15:22" s="25" customFormat="1" x14ac:dyDescent="0.25">
      <c r="O55" s="77"/>
      <c r="T55" s="39"/>
      <c r="V55" s="33"/>
    </row>
    <row r="56" spans="15:22" s="25" customFormat="1" x14ac:dyDescent="0.25">
      <c r="O56" s="77"/>
      <c r="T56" s="39"/>
      <c r="V56" s="33"/>
    </row>
    <row r="57" spans="15:22" s="25" customFormat="1" x14ac:dyDescent="0.25">
      <c r="O57" s="77"/>
      <c r="T57" s="39"/>
      <c r="V57" s="33"/>
    </row>
    <row r="58" spans="15:22" s="25" customFormat="1" x14ac:dyDescent="0.25">
      <c r="O58" s="77"/>
      <c r="T58" s="39"/>
      <c r="V58" s="33"/>
    </row>
    <row r="59" spans="15:22" s="25" customFormat="1" x14ac:dyDescent="0.25">
      <c r="O59" s="77"/>
      <c r="T59" s="39"/>
      <c r="V59" s="33"/>
    </row>
    <row r="60" spans="15:22" s="25" customFormat="1" x14ac:dyDescent="0.25">
      <c r="O60" s="77"/>
      <c r="T60" s="39"/>
      <c r="V60" s="33"/>
    </row>
    <row r="61" spans="15:22" s="25" customFormat="1" x14ac:dyDescent="0.25">
      <c r="O61" s="77"/>
      <c r="T61" s="39"/>
      <c r="V61" s="33"/>
    </row>
    <row r="62" spans="15:22" s="25" customFormat="1" x14ac:dyDescent="0.25">
      <c r="O62" s="77"/>
      <c r="T62" s="39"/>
      <c r="V62" s="33"/>
    </row>
    <row r="63" spans="15:22" s="25" customFormat="1" x14ac:dyDescent="0.25">
      <c r="O63" s="77"/>
      <c r="T63" s="39"/>
      <c r="V63" s="33"/>
    </row>
    <row r="64" spans="15:22" s="25" customFormat="1" x14ac:dyDescent="0.25">
      <c r="O64" s="77"/>
      <c r="T64" s="39"/>
      <c r="V64" s="33"/>
    </row>
    <row r="65" spans="5:22" s="25" customFormat="1" x14ac:dyDescent="0.25">
      <c r="O65" s="77"/>
      <c r="T65" s="39"/>
      <c r="V65" s="33"/>
    </row>
    <row r="66" spans="5:22" s="25" customFormat="1" x14ac:dyDescent="0.25">
      <c r="E66" s="47"/>
      <c r="F66" s="350"/>
      <c r="G66" s="351"/>
      <c r="H66" s="351"/>
      <c r="I66" s="352"/>
      <c r="J66" s="114"/>
      <c r="K66" s="350"/>
      <c r="L66" s="352"/>
      <c r="M66" s="114"/>
      <c r="N66" s="114"/>
      <c r="O66" s="156"/>
      <c r="P66" s="114"/>
      <c r="Q66" s="114"/>
      <c r="R66" s="114"/>
      <c r="S66" s="114"/>
      <c r="T66" s="350"/>
      <c r="U66" s="352"/>
    </row>
    <row r="67" spans="5:22" s="25" customFormat="1" x14ac:dyDescent="0.25">
      <c r="K67" s="27"/>
      <c r="L67" s="27"/>
      <c r="M67" s="27"/>
      <c r="N67" s="27"/>
      <c r="O67" s="77"/>
      <c r="P67" s="27"/>
      <c r="Q67" s="27"/>
      <c r="R67" s="27"/>
      <c r="S67" s="27"/>
      <c r="T67" s="39"/>
    </row>
    <row r="68" spans="5:22" s="25" customFormat="1" x14ac:dyDescent="0.25">
      <c r="K68" s="27"/>
      <c r="L68" s="27"/>
      <c r="M68" s="27"/>
      <c r="N68" s="27"/>
      <c r="O68" s="77"/>
      <c r="P68" s="27"/>
      <c r="Q68" s="27"/>
      <c r="R68" s="27"/>
      <c r="S68" s="27"/>
      <c r="T68" s="39"/>
    </row>
    <row r="69" spans="5:22" s="25" customFormat="1" x14ac:dyDescent="0.25">
      <c r="K69" s="27"/>
      <c r="L69" s="27"/>
      <c r="M69" s="27"/>
      <c r="N69" s="27"/>
      <c r="O69" s="77"/>
      <c r="P69" s="27"/>
      <c r="Q69" s="27"/>
      <c r="R69" s="27"/>
      <c r="S69" s="27"/>
      <c r="T69" s="39"/>
    </row>
    <row r="70" spans="5:22" s="25" customFormat="1" x14ac:dyDescent="0.25">
      <c r="K70" s="27"/>
      <c r="L70" s="27"/>
      <c r="M70" s="27"/>
      <c r="N70" s="27"/>
      <c r="O70" s="77"/>
      <c r="P70" s="27"/>
      <c r="Q70" s="27"/>
      <c r="R70" s="27"/>
      <c r="S70" s="27"/>
      <c r="T70" s="39"/>
    </row>
    <row r="71" spans="5:22" s="25" customFormat="1" x14ac:dyDescent="0.25">
      <c r="K71" s="27"/>
      <c r="L71" s="27"/>
      <c r="M71" s="27"/>
      <c r="N71" s="27"/>
      <c r="O71" s="77"/>
      <c r="P71" s="27"/>
      <c r="Q71" s="27"/>
      <c r="R71" s="27"/>
      <c r="S71" s="27"/>
      <c r="T71" s="39"/>
    </row>
    <row r="72" spans="5:22" s="25" customFormat="1" x14ac:dyDescent="0.25">
      <c r="K72" s="27"/>
      <c r="L72" s="27"/>
      <c r="M72" s="27"/>
      <c r="N72" s="27"/>
      <c r="O72" s="77"/>
      <c r="P72" s="27"/>
      <c r="Q72" s="27"/>
      <c r="R72" s="27"/>
      <c r="S72" s="27"/>
      <c r="T72" s="39"/>
    </row>
    <row r="73" spans="5:22" s="25" customFormat="1" x14ac:dyDescent="0.25">
      <c r="K73" s="27"/>
      <c r="L73" s="27"/>
      <c r="M73" s="27"/>
      <c r="N73" s="27"/>
      <c r="O73" s="77"/>
      <c r="P73" s="27"/>
      <c r="Q73" s="27"/>
      <c r="R73" s="27"/>
      <c r="S73" s="27"/>
      <c r="T73" s="39"/>
    </row>
    <row r="74" spans="5:22" s="25" customFormat="1" x14ac:dyDescent="0.25">
      <c r="K74" s="27"/>
      <c r="L74" s="27"/>
      <c r="M74" s="27"/>
      <c r="N74" s="27"/>
      <c r="O74" s="77"/>
      <c r="P74" s="27"/>
      <c r="Q74" s="27"/>
      <c r="R74" s="27"/>
      <c r="S74" s="27"/>
      <c r="T74" s="39"/>
    </row>
    <row r="75" spans="5:22" s="25" customFormat="1" x14ac:dyDescent="0.25">
      <c r="K75" s="27"/>
      <c r="L75" s="27"/>
      <c r="M75" s="27"/>
      <c r="N75" s="27"/>
      <c r="O75" s="77"/>
      <c r="P75" s="27"/>
      <c r="Q75" s="27"/>
      <c r="R75" s="27"/>
      <c r="S75" s="27"/>
      <c r="T75" s="39"/>
    </row>
    <row r="76" spans="5:22" s="25" customFormat="1" x14ac:dyDescent="0.25">
      <c r="K76" s="27"/>
      <c r="L76" s="27"/>
      <c r="M76" s="27"/>
      <c r="N76" s="27"/>
      <c r="O76" s="77"/>
      <c r="P76" s="27"/>
      <c r="Q76" s="27"/>
      <c r="R76" s="27"/>
      <c r="S76" s="27"/>
      <c r="T76" s="39"/>
    </row>
    <row r="77" spans="5:22" s="25" customFormat="1" x14ac:dyDescent="0.25">
      <c r="K77" s="27"/>
      <c r="L77" s="27"/>
      <c r="M77" s="27"/>
      <c r="N77" s="27"/>
      <c r="O77" s="77"/>
      <c r="P77" s="27"/>
      <c r="Q77" s="27"/>
      <c r="R77" s="27"/>
      <c r="S77" s="27"/>
      <c r="T77" s="39"/>
    </row>
    <row r="78" spans="5:22" s="25" customFormat="1" x14ac:dyDescent="0.25">
      <c r="K78" s="27"/>
      <c r="L78" s="27"/>
      <c r="M78" s="27"/>
      <c r="N78" s="27"/>
      <c r="O78" s="77"/>
      <c r="P78" s="27"/>
      <c r="Q78" s="27"/>
      <c r="R78" s="27"/>
      <c r="S78" s="27"/>
      <c r="T78" s="39"/>
    </row>
    <row r="79" spans="5:22" s="25" customFormat="1" x14ac:dyDescent="0.25">
      <c r="K79" s="27"/>
      <c r="L79" s="27"/>
      <c r="M79" s="27"/>
      <c r="N79" s="27"/>
      <c r="O79" s="77"/>
      <c r="P79" s="27"/>
      <c r="Q79" s="27"/>
      <c r="R79" s="27"/>
      <c r="S79" s="27"/>
      <c r="T79" s="39"/>
    </row>
    <row r="80" spans="5:22" s="25" customFormat="1" x14ac:dyDescent="0.25">
      <c r="K80" s="27"/>
      <c r="L80" s="27"/>
      <c r="M80" s="27"/>
      <c r="N80" s="27"/>
      <c r="O80" s="77"/>
      <c r="P80" s="27"/>
      <c r="Q80" s="27"/>
      <c r="R80" s="27"/>
      <c r="S80" s="27"/>
      <c r="T80" s="39"/>
    </row>
    <row r="81" spans="11:20" s="25" customFormat="1" x14ac:dyDescent="0.25">
      <c r="K81" s="27"/>
      <c r="L81" s="27"/>
      <c r="M81" s="27"/>
      <c r="N81" s="27"/>
      <c r="O81" s="77"/>
      <c r="P81" s="27"/>
      <c r="Q81" s="27"/>
      <c r="R81" s="27"/>
      <c r="S81" s="27"/>
      <c r="T81" s="39"/>
    </row>
    <row r="82" spans="11:20" s="25" customFormat="1" x14ac:dyDescent="0.25">
      <c r="K82" s="27"/>
      <c r="L82" s="27"/>
      <c r="M82" s="27"/>
      <c r="N82" s="27"/>
      <c r="O82" s="77"/>
      <c r="P82" s="27"/>
      <c r="Q82" s="27"/>
      <c r="R82" s="27"/>
      <c r="S82" s="27"/>
      <c r="T82" s="39"/>
    </row>
    <row r="83" spans="11:20" s="25" customFormat="1" x14ac:dyDescent="0.25">
      <c r="K83" s="27"/>
      <c r="L83" s="27"/>
      <c r="M83" s="27"/>
      <c r="N83" s="27"/>
      <c r="O83" s="77"/>
      <c r="P83" s="27"/>
      <c r="Q83" s="27"/>
      <c r="R83" s="27"/>
      <c r="S83" s="27"/>
      <c r="T83" s="39"/>
    </row>
    <row r="84" spans="11:20" s="25" customFormat="1" x14ac:dyDescent="0.25">
      <c r="K84" s="27"/>
      <c r="L84" s="27"/>
      <c r="M84" s="27"/>
      <c r="N84" s="27"/>
      <c r="O84" s="77"/>
      <c r="P84" s="27"/>
      <c r="Q84" s="27"/>
      <c r="R84" s="27"/>
      <c r="S84" s="27"/>
      <c r="T84" s="39"/>
    </row>
    <row r="85" spans="11:20" s="25" customFormat="1" x14ac:dyDescent="0.25">
      <c r="K85" s="27"/>
      <c r="L85" s="27"/>
      <c r="M85" s="27"/>
      <c r="N85" s="27"/>
      <c r="O85" s="77"/>
      <c r="P85" s="27"/>
      <c r="Q85" s="27"/>
      <c r="R85" s="27"/>
      <c r="S85" s="27"/>
      <c r="T85" s="39"/>
    </row>
    <row r="86" spans="11:20" s="25" customFormat="1" x14ac:dyDescent="0.25">
      <c r="K86" s="27"/>
      <c r="L86" s="27"/>
      <c r="M86" s="27"/>
      <c r="N86" s="27"/>
      <c r="O86" s="77"/>
      <c r="P86" s="27"/>
      <c r="Q86" s="27"/>
      <c r="R86" s="27"/>
      <c r="S86" s="27"/>
      <c r="T86" s="39"/>
    </row>
    <row r="87" spans="11:20" s="25" customFormat="1" x14ac:dyDescent="0.25">
      <c r="K87" s="27"/>
      <c r="L87" s="27"/>
      <c r="M87" s="27"/>
      <c r="N87" s="27"/>
      <c r="O87" s="77"/>
      <c r="P87" s="27"/>
      <c r="Q87" s="27"/>
      <c r="R87" s="27"/>
      <c r="S87" s="27"/>
      <c r="T87" s="39"/>
    </row>
    <row r="88" spans="11:20" s="25" customFormat="1" x14ac:dyDescent="0.25">
      <c r="K88" s="27"/>
      <c r="L88" s="27"/>
      <c r="M88" s="27"/>
      <c r="N88" s="27"/>
      <c r="O88" s="77"/>
      <c r="P88" s="27"/>
      <c r="Q88" s="27"/>
      <c r="R88" s="27"/>
      <c r="S88" s="27"/>
      <c r="T88" s="39"/>
    </row>
    <row r="89" spans="11:20" s="25" customFormat="1" x14ac:dyDescent="0.25">
      <c r="K89" s="27"/>
      <c r="L89" s="27"/>
      <c r="M89" s="27"/>
      <c r="N89" s="27"/>
      <c r="O89" s="77"/>
      <c r="P89" s="27"/>
      <c r="Q89" s="27"/>
      <c r="R89" s="27"/>
      <c r="S89" s="27"/>
      <c r="T89" s="39"/>
    </row>
    <row r="90" spans="11:20" s="25" customFormat="1" x14ac:dyDescent="0.25">
      <c r="K90" s="27"/>
      <c r="L90" s="27"/>
      <c r="M90" s="27"/>
      <c r="N90" s="27"/>
      <c r="O90" s="77"/>
      <c r="P90" s="27"/>
      <c r="Q90" s="27"/>
      <c r="R90" s="27"/>
      <c r="S90" s="27"/>
      <c r="T90" s="39"/>
    </row>
    <row r="91" spans="11:20" s="25" customFormat="1" x14ac:dyDescent="0.25">
      <c r="K91" s="27"/>
      <c r="L91" s="27"/>
      <c r="M91" s="27"/>
      <c r="N91" s="27"/>
      <c r="O91" s="77"/>
      <c r="P91" s="27"/>
      <c r="Q91" s="27"/>
      <c r="R91" s="27"/>
      <c r="S91" s="27"/>
      <c r="T91" s="39"/>
    </row>
    <row r="92" spans="11:20" s="25" customFormat="1" x14ac:dyDescent="0.25">
      <c r="K92" s="27"/>
      <c r="L92" s="27"/>
      <c r="M92" s="27"/>
      <c r="N92" s="27"/>
      <c r="O92" s="77"/>
      <c r="P92" s="27"/>
      <c r="Q92" s="27"/>
      <c r="R92" s="27"/>
      <c r="S92" s="27"/>
      <c r="T92" s="39"/>
    </row>
    <row r="93" spans="11:20" s="25" customFormat="1" x14ac:dyDescent="0.25">
      <c r="K93" s="27"/>
      <c r="L93" s="27"/>
      <c r="M93" s="27"/>
      <c r="N93" s="27"/>
      <c r="O93" s="77"/>
      <c r="P93" s="27"/>
      <c r="Q93" s="27"/>
      <c r="R93" s="27"/>
      <c r="S93" s="27"/>
      <c r="T93" s="39"/>
    </row>
    <row r="94" spans="11:20" s="25" customFormat="1" x14ac:dyDescent="0.25">
      <c r="K94" s="27"/>
      <c r="L94" s="27"/>
      <c r="M94" s="27"/>
      <c r="N94" s="27"/>
      <c r="O94" s="77"/>
      <c r="P94" s="27"/>
      <c r="Q94" s="27"/>
      <c r="R94" s="27"/>
      <c r="S94" s="27"/>
      <c r="T94" s="39"/>
    </row>
    <row r="95" spans="11:20" s="25" customFormat="1" x14ac:dyDescent="0.25">
      <c r="K95" s="27"/>
      <c r="L95" s="27"/>
      <c r="M95" s="27"/>
      <c r="N95" s="27"/>
      <c r="O95" s="77"/>
      <c r="P95" s="27"/>
      <c r="Q95" s="27"/>
      <c r="R95" s="27"/>
      <c r="S95" s="27"/>
      <c r="T95" s="39"/>
    </row>
    <row r="96" spans="11:20" s="25" customFormat="1" x14ac:dyDescent="0.25">
      <c r="K96" s="27"/>
      <c r="L96" s="27"/>
      <c r="M96" s="27"/>
      <c r="N96" s="27"/>
      <c r="O96" s="77"/>
      <c r="P96" s="27"/>
      <c r="Q96" s="27"/>
      <c r="R96" s="27"/>
      <c r="S96" s="27"/>
      <c r="T96" s="39"/>
    </row>
    <row r="97" spans="11:20" s="25" customFormat="1" x14ac:dyDescent="0.25">
      <c r="K97" s="27"/>
      <c r="L97" s="27"/>
      <c r="M97" s="27"/>
      <c r="N97" s="27"/>
      <c r="O97" s="77"/>
      <c r="P97" s="27"/>
      <c r="Q97" s="27"/>
      <c r="R97" s="27"/>
      <c r="S97" s="27"/>
      <c r="T97" s="39"/>
    </row>
    <row r="98" spans="11:20" s="25" customFormat="1" x14ac:dyDescent="0.25">
      <c r="K98" s="27"/>
      <c r="L98" s="27"/>
      <c r="M98" s="27"/>
      <c r="N98" s="27"/>
      <c r="O98" s="77"/>
      <c r="P98" s="27"/>
      <c r="Q98" s="27"/>
      <c r="R98" s="27"/>
      <c r="S98" s="27"/>
      <c r="T98" s="39"/>
    </row>
    <row r="99" spans="11:20" s="25" customFormat="1" x14ac:dyDescent="0.25">
      <c r="K99" s="27"/>
      <c r="L99" s="27"/>
      <c r="M99" s="27"/>
      <c r="N99" s="27"/>
      <c r="O99" s="77"/>
      <c r="P99" s="27"/>
      <c r="Q99" s="27"/>
      <c r="R99" s="27"/>
      <c r="S99" s="27"/>
      <c r="T99" s="39"/>
    </row>
    <row r="100" spans="11:20" s="25" customFormat="1" x14ac:dyDescent="0.25">
      <c r="K100" s="27"/>
      <c r="L100" s="27"/>
      <c r="M100" s="27"/>
      <c r="N100" s="27"/>
      <c r="O100" s="77"/>
      <c r="P100" s="27"/>
      <c r="Q100" s="27"/>
      <c r="R100" s="27"/>
      <c r="S100" s="27"/>
      <c r="T100" s="39"/>
    </row>
    <row r="101" spans="11:20" s="25" customFormat="1" x14ac:dyDescent="0.25">
      <c r="K101" s="27"/>
      <c r="L101" s="27"/>
      <c r="M101" s="27"/>
      <c r="N101" s="27"/>
      <c r="O101" s="77"/>
      <c r="P101" s="27"/>
      <c r="Q101" s="27"/>
      <c r="R101" s="27"/>
      <c r="S101" s="27"/>
      <c r="T101" s="39"/>
    </row>
    <row r="102" spans="11:20" s="25" customFormat="1" x14ac:dyDescent="0.25">
      <c r="K102" s="27"/>
      <c r="L102" s="27"/>
      <c r="M102" s="27"/>
      <c r="N102" s="27"/>
      <c r="O102" s="77"/>
      <c r="P102" s="27"/>
      <c r="Q102" s="27"/>
      <c r="R102" s="27"/>
      <c r="S102" s="27"/>
      <c r="T102" s="39"/>
    </row>
    <row r="103" spans="11:20" s="25" customFormat="1" x14ac:dyDescent="0.25">
      <c r="K103" s="27"/>
      <c r="L103" s="27"/>
      <c r="M103" s="27"/>
      <c r="N103" s="27"/>
      <c r="O103" s="77"/>
      <c r="P103" s="27"/>
      <c r="Q103" s="27"/>
      <c r="R103" s="27"/>
      <c r="S103" s="27"/>
      <c r="T103" s="39"/>
    </row>
    <row r="104" spans="11:20" s="25" customFormat="1" x14ac:dyDescent="0.25">
      <c r="K104" s="27"/>
      <c r="L104" s="27"/>
      <c r="M104" s="27"/>
      <c r="N104" s="27"/>
      <c r="O104" s="77"/>
      <c r="P104" s="27"/>
      <c r="Q104" s="27"/>
      <c r="R104" s="27"/>
      <c r="S104" s="27"/>
      <c r="T104" s="39"/>
    </row>
    <row r="105" spans="11:20" s="25" customFormat="1" x14ac:dyDescent="0.25">
      <c r="K105" s="27"/>
      <c r="L105" s="27"/>
      <c r="M105" s="27"/>
      <c r="N105" s="27"/>
      <c r="O105" s="77"/>
      <c r="P105" s="27"/>
      <c r="Q105" s="27"/>
      <c r="R105" s="27"/>
      <c r="S105" s="27"/>
      <c r="T105" s="39"/>
    </row>
    <row r="106" spans="11:20" s="25" customFormat="1" x14ac:dyDescent="0.25">
      <c r="K106" s="27"/>
      <c r="L106" s="27"/>
      <c r="M106" s="27"/>
      <c r="N106" s="27"/>
      <c r="O106" s="77"/>
      <c r="P106" s="27"/>
      <c r="Q106" s="27"/>
      <c r="R106" s="27"/>
      <c r="S106" s="27"/>
      <c r="T106" s="39"/>
    </row>
    <row r="107" spans="11:20" s="25" customFormat="1" x14ac:dyDescent="0.25">
      <c r="K107" s="27"/>
      <c r="L107" s="27"/>
      <c r="M107" s="27"/>
      <c r="N107" s="27"/>
      <c r="O107" s="77"/>
      <c r="P107" s="27"/>
      <c r="Q107" s="27"/>
      <c r="R107" s="27"/>
      <c r="S107" s="27"/>
      <c r="T107" s="39"/>
    </row>
    <row r="108" spans="11:20" s="25" customFormat="1" x14ac:dyDescent="0.25">
      <c r="K108" s="27"/>
      <c r="L108" s="27"/>
      <c r="M108" s="27"/>
      <c r="N108" s="27"/>
      <c r="O108" s="77"/>
      <c r="P108" s="27"/>
      <c r="Q108" s="27"/>
      <c r="R108" s="27"/>
      <c r="S108" s="27"/>
      <c r="T108" s="39"/>
    </row>
    <row r="109" spans="11:20" s="25" customFormat="1" x14ac:dyDescent="0.25">
      <c r="K109" s="27"/>
      <c r="L109" s="27"/>
      <c r="M109" s="27"/>
      <c r="N109" s="27"/>
      <c r="O109" s="77"/>
      <c r="P109" s="27"/>
      <c r="Q109" s="27"/>
      <c r="R109" s="27"/>
      <c r="S109" s="27"/>
      <c r="T109" s="39"/>
    </row>
    <row r="110" spans="11:20" s="25" customFormat="1" x14ac:dyDescent="0.25">
      <c r="K110" s="27"/>
      <c r="L110" s="27"/>
      <c r="M110" s="27"/>
      <c r="N110" s="27"/>
      <c r="O110" s="77"/>
      <c r="P110" s="27"/>
      <c r="Q110" s="27"/>
      <c r="R110" s="27"/>
      <c r="S110" s="27"/>
      <c r="T110" s="39"/>
    </row>
    <row r="111" spans="11:20" s="25" customFormat="1" x14ac:dyDescent="0.25">
      <c r="K111" s="27"/>
      <c r="L111" s="27"/>
      <c r="M111" s="27"/>
      <c r="N111" s="27"/>
      <c r="O111" s="77"/>
      <c r="P111" s="27"/>
      <c r="Q111" s="27"/>
      <c r="R111" s="27"/>
      <c r="S111" s="27"/>
      <c r="T111" s="39"/>
    </row>
    <row r="112" spans="11:20" s="25" customFormat="1" x14ac:dyDescent="0.25">
      <c r="K112" s="27"/>
      <c r="L112" s="27"/>
      <c r="M112" s="27"/>
      <c r="N112" s="27"/>
      <c r="O112" s="77"/>
      <c r="P112" s="27"/>
      <c r="Q112" s="27"/>
      <c r="R112" s="27"/>
      <c r="S112" s="27"/>
      <c r="T112" s="39"/>
    </row>
    <row r="113" spans="11:20" s="25" customFormat="1" x14ac:dyDescent="0.25">
      <c r="K113" s="27"/>
      <c r="L113" s="27"/>
      <c r="M113" s="27"/>
      <c r="N113" s="27"/>
      <c r="O113" s="77"/>
      <c r="P113" s="27"/>
      <c r="Q113" s="27"/>
      <c r="R113" s="27"/>
      <c r="S113" s="27"/>
      <c r="T113" s="39"/>
    </row>
    <row r="114" spans="11:20" s="25" customFormat="1" x14ac:dyDescent="0.25">
      <c r="K114" s="27"/>
      <c r="L114" s="27"/>
      <c r="M114" s="27"/>
      <c r="N114" s="27"/>
      <c r="O114" s="77"/>
      <c r="P114" s="27"/>
      <c r="Q114" s="27"/>
      <c r="R114" s="27"/>
      <c r="S114" s="27"/>
      <c r="T114" s="39"/>
    </row>
    <row r="115" spans="11:20" s="25" customFormat="1" x14ac:dyDescent="0.25">
      <c r="K115" s="27"/>
      <c r="L115" s="27"/>
      <c r="M115" s="27"/>
      <c r="N115" s="27"/>
      <c r="O115" s="77"/>
      <c r="P115" s="27"/>
      <c r="Q115" s="27"/>
      <c r="R115" s="27"/>
      <c r="S115" s="27"/>
      <c r="T115" s="39"/>
    </row>
    <row r="116" spans="11:20" s="25" customFormat="1" x14ac:dyDescent="0.25">
      <c r="K116" s="27"/>
      <c r="L116" s="27"/>
      <c r="M116" s="27"/>
      <c r="N116" s="27"/>
      <c r="O116" s="77"/>
      <c r="P116" s="27"/>
      <c r="Q116" s="27"/>
      <c r="R116" s="27"/>
      <c r="S116" s="27"/>
      <c r="T116" s="39"/>
    </row>
    <row r="117" spans="11:20" s="25" customFormat="1" x14ac:dyDescent="0.25">
      <c r="K117" s="27"/>
      <c r="L117" s="27"/>
      <c r="M117" s="27"/>
      <c r="N117" s="27"/>
      <c r="O117" s="77"/>
      <c r="P117" s="27"/>
      <c r="Q117" s="27"/>
      <c r="R117" s="27"/>
      <c r="S117" s="27"/>
      <c r="T117" s="39"/>
    </row>
    <row r="118" spans="11:20" s="25" customFormat="1" x14ac:dyDescent="0.25">
      <c r="K118" s="27"/>
      <c r="L118" s="27"/>
      <c r="M118" s="27"/>
      <c r="N118" s="27"/>
      <c r="O118" s="77"/>
      <c r="P118" s="27"/>
      <c r="Q118" s="27"/>
      <c r="R118" s="27"/>
      <c r="S118" s="27"/>
      <c r="T118" s="39"/>
    </row>
    <row r="119" spans="11:20" s="25" customFormat="1" x14ac:dyDescent="0.25">
      <c r="K119" s="27"/>
      <c r="L119" s="27"/>
      <c r="M119" s="27"/>
      <c r="N119" s="27"/>
      <c r="O119" s="77"/>
      <c r="P119" s="27"/>
      <c r="Q119" s="27"/>
      <c r="R119" s="27"/>
      <c r="S119" s="27"/>
      <c r="T119" s="39"/>
    </row>
    <row r="120" spans="11:20" s="25" customFormat="1" x14ac:dyDescent="0.25">
      <c r="K120" s="27"/>
      <c r="L120" s="27"/>
      <c r="M120" s="27"/>
      <c r="N120" s="27"/>
      <c r="O120" s="77"/>
      <c r="P120" s="27"/>
      <c r="Q120" s="27"/>
      <c r="R120" s="27"/>
      <c r="S120" s="27"/>
      <c r="T120" s="39"/>
    </row>
    <row r="121" spans="11:20" s="25" customFormat="1" x14ac:dyDescent="0.25">
      <c r="K121" s="27"/>
      <c r="L121" s="27"/>
      <c r="M121" s="27"/>
      <c r="N121" s="27"/>
      <c r="O121" s="77"/>
      <c r="P121" s="27"/>
      <c r="Q121" s="27"/>
      <c r="R121" s="27"/>
      <c r="S121" s="27"/>
      <c r="T121" s="39"/>
    </row>
    <row r="122" spans="11:20" s="25" customFormat="1" x14ac:dyDescent="0.25">
      <c r="K122" s="27"/>
      <c r="L122" s="27"/>
      <c r="M122" s="27"/>
      <c r="N122" s="27"/>
      <c r="O122" s="77"/>
      <c r="P122" s="27"/>
      <c r="Q122" s="27"/>
      <c r="R122" s="27"/>
      <c r="S122" s="27"/>
      <c r="T122" s="39"/>
    </row>
    <row r="123" spans="11:20" s="25" customFormat="1" x14ac:dyDescent="0.25">
      <c r="K123" s="27"/>
      <c r="L123" s="27"/>
      <c r="M123" s="27"/>
      <c r="N123" s="27"/>
      <c r="O123" s="77"/>
      <c r="P123" s="27"/>
      <c r="Q123" s="27"/>
      <c r="R123" s="27"/>
      <c r="S123" s="27"/>
      <c r="T123" s="39"/>
    </row>
    <row r="124" spans="11:20" s="25" customFormat="1" x14ac:dyDescent="0.25">
      <c r="K124" s="27"/>
      <c r="L124" s="27"/>
      <c r="M124" s="27"/>
      <c r="N124" s="27"/>
      <c r="O124" s="77"/>
      <c r="P124" s="27"/>
      <c r="Q124" s="27"/>
      <c r="R124" s="27"/>
      <c r="S124" s="27"/>
      <c r="T124" s="39"/>
    </row>
    <row r="125" spans="11:20" s="25" customFormat="1" x14ac:dyDescent="0.25">
      <c r="K125" s="27"/>
      <c r="L125" s="27"/>
      <c r="M125" s="27"/>
      <c r="N125" s="27"/>
      <c r="O125" s="77"/>
      <c r="P125" s="27"/>
      <c r="Q125" s="27"/>
      <c r="R125" s="27"/>
      <c r="S125" s="27"/>
      <c r="T125" s="39"/>
    </row>
    <row r="126" spans="11:20" s="25" customFormat="1" x14ac:dyDescent="0.25">
      <c r="K126" s="27"/>
      <c r="L126" s="27"/>
      <c r="M126" s="27"/>
      <c r="N126" s="27"/>
      <c r="O126" s="77"/>
      <c r="P126" s="27"/>
      <c r="Q126" s="27"/>
      <c r="R126" s="27"/>
      <c r="S126" s="27"/>
      <c r="T126" s="39"/>
    </row>
    <row r="127" spans="11:20" s="25" customFormat="1" x14ac:dyDescent="0.25">
      <c r="K127" s="27"/>
      <c r="L127" s="27"/>
      <c r="M127" s="27"/>
      <c r="N127" s="27"/>
      <c r="O127" s="77"/>
      <c r="P127" s="27"/>
      <c r="Q127" s="27"/>
      <c r="R127" s="27"/>
      <c r="S127" s="27"/>
      <c r="T127" s="39"/>
    </row>
    <row r="128" spans="11:20" s="25" customFormat="1" x14ac:dyDescent="0.25">
      <c r="K128" s="27"/>
      <c r="L128" s="27"/>
      <c r="M128" s="27"/>
      <c r="N128" s="27"/>
      <c r="O128" s="77"/>
      <c r="P128" s="27"/>
      <c r="Q128" s="27"/>
      <c r="R128" s="27"/>
      <c r="S128" s="27"/>
      <c r="T128" s="39"/>
    </row>
    <row r="129" spans="11:20" s="25" customFormat="1" x14ac:dyDescent="0.25">
      <c r="K129" s="27"/>
      <c r="L129" s="27"/>
      <c r="M129" s="27"/>
      <c r="N129" s="27"/>
      <c r="O129" s="77"/>
      <c r="P129" s="27"/>
      <c r="Q129" s="27"/>
      <c r="R129" s="27"/>
      <c r="S129" s="27"/>
      <c r="T129" s="39"/>
    </row>
    <row r="130" spans="11:20" s="25" customFormat="1" x14ac:dyDescent="0.25">
      <c r="K130" s="27"/>
      <c r="L130" s="27"/>
      <c r="M130" s="27"/>
      <c r="N130" s="27"/>
      <c r="O130" s="77"/>
      <c r="P130" s="27"/>
      <c r="Q130" s="27"/>
      <c r="R130" s="27"/>
      <c r="S130" s="27"/>
      <c r="T130" s="39"/>
    </row>
    <row r="131" spans="11:20" s="25" customFormat="1" x14ac:dyDescent="0.25">
      <c r="K131" s="27"/>
      <c r="L131" s="27"/>
      <c r="M131" s="27"/>
      <c r="N131" s="27"/>
      <c r="O131" s="77"/>
      <c r="P131" s="27"/>
      <c r="Q131" s="27"/>
      <c r="R131" s="27"/>
      <c r="S131" s="27"/>
      <c r="T131" s="39"/>
    </row>
    <row r="132" spans="11:20" s="25" customFormat="1" x14ac:dyDescent="0.25">
      <c r="K132" s="27"/>
      <c r="L132" s="27"/>
      <c r="M132" s="27"/>
      <c r="N132" s="27"/>
      <c r="O132" s="77"/>
      <c r="P132" s="27"/>
      <c r="Q132" s="27"/>
      <c r="R132" s="27"/>
      <c r="S132" s="27"/>
      <c r="T132" s="39"/>
    </row>
    <row r="133" spans="11:20" s="25" customFormat="1" x14ac:dyDescent="0.25">
      <c r="K133" s="27"/>
      <c r="L133" s="27"/>
      <c r="M133" s="27"/>
      <c r="N133" s="27"/>
      <c r="O133" s="77"/>
      <c r="P133" s="27"/>
      <c r="Q133" s="27"/>
      <c r="R133" s="27"/>
      <c r="S133" s="27"/>
      <c r="T133" s="39"/>
    </row>
    <row r="134" spans="11:20" s="25" customFormat="1" x14ac:dyDescent="0.25">
      <c r="K134" s="27"/>
      <c r="L134" s="27"/>
      <c r="M134" s="27"/>
      <c r="N134" s="27"/>
      <c r="O134" s="77"/>
      <c r="P134" s="27"/>
      <c r="Q134" s="27"/>
      <c r="R134" s="27"/>
      <c r="S134" s="27"/>
      <c r="T134" s="39"/>
    </row>
    <row r="135" spans="11:20" s="25" customFormat="1" x14ac:dyDescent="0.25">
      <c r="K135" s="27"/>
      <c r="L135" s="27"/>
      <c r="M135" s="27"/>
      <c r="N135" s="27"/>
      <c r="O135" s="77"/>
      <c r="P135" s="27"/>
      <c r="Q135" s="27"/>
      <c r="R135" s="27"/>
      <c r="S135" s="27"/>
      <c r="T135" s="39"/>
    </row>
    <row r="136" spans="11:20" s="25" customFormat="1" x14ac:dyDescent="0.25">
      <c r="K136" s="27"/>
      <c r="L136" s="27"/>
      <c r="M136" s="27"/>
      <c r="N136" s="27"/>
      <c r="O136" s="77"/>
      <c r="P136" s="27"/>
      <c r="Q136" s="27"/>
      <c r="R136" s="27"/>
      <c r="S136" s="27"/>
      <c r="T136" s="39"/>
    </row>
    <row r="137" spans="11:20" s="25" customFormat="1" x14ac:dyDescent="0.25">
      <c r="K137" s="27"/>
      <c r="L137" s="27"/>
      <c r="M137" s="27"/>
      <c r="N137" s="27"/>
      <c r="O137" s="77"/>
      <c r="P137" s="27"/>
      <c r="Q137" s="27"/>
      <c r="R137" s="27"/>
      <c r="S137" s="27"/>
      <c r="T137" s="39"/>
    </row>
    <row r="138" spans="11:20" s="25" customFormat="1" x14ac:dyDescent="0.25">
      <c r="K138" s="27"/>
      <c r="L138" s="27"/>
      <c r="M138" s="27"/>
      <c r="N138" s="27"/>
      <c r="O138" s="77"/>
      <c r="P138" s="27"/>
      <c r="Q138" s="27"/>
      <c r="R138" s="27"/>
      <c r="S138" s="27"/>
      <c r="T138" s="39"/>
    </row>
    <row r="139" spans="11:20" s="25" customFormat="1" x14ac:dyDescent="0.25">
      <c r="K139" s="27"/>
      <c r="L139" s="27"/>
      <c r="M139" s="27"/>
      <c r="N139" s="27"/>
      <c r="O139" s="77"/>
      <c r="P139" s="27"/>
      <c r="Q139" s="27"/>
      <c r="R139" s="27"/>
      <c r="S139" s="27"/>
      <c r="T139" s="39"/>
    </row>
    <row r="140" spans="11:20" s="25" customFormat="1" x14ac:dyDescent="0.25">
      <c r="K140" s="27"/>
      <c r="L140" s="27"/>
      <c r="M140" s="27"/>
      <c r="N140" s="27"/>
      <c r="O140" s="77"/>
      <c r="P140" s="27"/>
      <c r="Q140" s="27"/>
      <c r="R140" s="27"/>
      <c r="S140" s="27"/>
      <c r="T140" s="39"/>
    </row>
    <row r="141" spans="11:20" s="25" customFormat="1" x14ac:dyDescent="0.25">
      <c r="K141" s="27"/>
      <c r="L141" s="27"/>
      <c r="M141" s="27"/>
      <c r="N141" s="27"/>
      <c r="O141" s="77"/>
      <c r="P141" s="27"/>
      <c r="Q141" s="27"/>
      <c r="R141" s="27"/>
      <c r="S141" s="27"/>
      <c r="T141" s="39"/>
    </row>
    <row r="142" spans="11:20" s="25" customFormat="1" x14ac:dyDescent="0.25">
      <c r="K142" s="27"/>
      <c r="L142" s="27"/>
      <c r="M142" s="27"/>
      <c r="N142" s="27"/>
      <c r="O142" s="77"/>
      <c r="P142" s="27"/>
      <c r="Q142" s="27"/>
      <c r="R142" s="27"/>
      <c r="S142" s="27"/>
      <c r="T142" s="39"/>
    </row>
    <row r="143" spans="11:20" s="25" customFormat="1" x14ac:dyDescent="0.25">
      <c r="K143" s="27"/>
      <c r="L143" s="27"/>
      <c r="M143" s="27"/>
      <c r="N143" s="27"/>
      <c r="O143" s="77"/>
      <c r="P143" s="27"/>
      <c r="Q143" s="27"/>
      <c r="R143" s="27"/>
      <c r="S143" s="27"/>
      <c r="T143" s="39"/>
    </row>
    <row r="144" spans="11:20" s="25" customFormat="1" x14ac:dyDescent="0.25">
      <c r="K144" s="27"/>
      <c r="L144" s="27"/>
      <c r="M144" s="27"/>
      <c r="N144" s="27"/>
      <c r="O144" s="77"/>
      <c r="P144" s="27"/>
      <c r="Q144" s="27"/>
      <c r="R144" s="27"/>
      <c r="S144" s="27"/>
      <c r="T144" s="39"/>
    </row>
    <row r="145" spans="11:20" s="25" customFormat="1" x14ac:dyDescent="0.25">
      <c r="K145" s="27"/>
      <c r="L145" s="27"/>
      <c r="M145" s="27"/>
      <c r="N145" s="27"/>
      <c r="O145" s="77"/>
      <c r="P145" s="27"/>
      <c r="Q145" s="27"/>
      <c r="R145" s="27"/>
      <c r="S145" s="27"/>
      <c r="T145" s="39"/>
    </row>
    <row r="146" spans="11:20" s="25" customFormat="1" x14ac:dyDescent="0.25">
      <c r="K146" s="27"/>
      <c r="L146" s="27"/>
      <c r="M146" s="27"/>
      <c r="N146" s="27"/>
      <c r="O146" s="77"/>
      <c r="P146" s="27"/>
      <c r="Q146" s="27"/>
      <c r="R146" s="27"/>
      <c r="S146" s="27"/>
      <c r="T146" s="39"/>
    </row>
    <row r="147" spans="11:20" s="25" customFormat="1" x14ac:dyDescent="0.25">
      <c r="K147" s="27"/>
      <c r="L147" s="27"/>
      <c r="M147" s="27"/>
      <c r="N147" s="27"/>
      <c r="O147" s="77"/>
      <c r="P147" s="27"/>
      <c r="Q147" s="27"/>
      <c r="R147" s="27"/>
      <c r="S147" s="27"/>
      <c r="T147" s="39"/>
    </row>
    <row r="148" spans="11:20" s="25" customFormat="1" x14ac:dyDescent="0.25">
      <c r="K148" s="27"/>
      <c r="L148" s="27"/>
      <c r="M148" s="27"/>
      <c r="N148" s="27"/>
      <c r="O148" s="77"/>
      <c r="P148" s="27"/>
      <c r="Q148" s="27"/>
      <c r="R148" s="27"/>
      <c r="S148" s="27"/>
      <c r="T148" s="39"/>
    </row>
    <row r="149" spans="11:20" s="25" customFormat="1" x14ac:dyDescent="0.25">
      <c r="K149" s="27"/>
      <c r="L149" s="27"/>
      <c r="M149" s="27"/>
      <c r="N149" s="27"/>
      <c r="O149" s="77"/>
      <c r="P149" s="27"/>
      <c r="Q149" s="27"/>
      <c r="R149" s="27"/>
      <c r="S149" s="27"/>
      <c r="T149" s="39"/>
    </row>
    <row r="150" spans="11:20" s="25" customFormat="1" x14ac:dyDescent="0.25">
      <c r="K150" s="27"/>
      <c r="L150" s="27"/>
      <c r="M150" s="27"/>
      <c r="N150" s="27"/>
      <c r="O150" s="77"/>
      <c r="P150" s="27"/>
      <c r="Q150" s="27"/>
      <c r="R150" s="27"/>
      <c r="S150" s="27"/>
      <c r="T150" s="39"/>
    </row>
    <row r="151" spans="11:20" s="25" customFormat="1" x14ac:dyDescent="0.25">
      <c r="K151" s="27"/>
      <c r="L151" s="27"/>
      <c r="M151" s="27"/>
      <c r="N151" s="27"/>
      <c r="O151" s="77"/>
      <c r="P151" s="27"/>
      <c r="Q151" s="27"/>
      <c r="R151" s="27"/>
      <c r="S151" s="27"/>
      <c r="T151" s="39"/>
    </row>
    <row r="152" spans="11:20" s="25" customFormat="1" x14ac:dyDescent="0.25">
      <c r="K152" s="27"/>
      <c r="L152" s="27"/>
      <c r="M152" s="27"/>
      <c r="N152" s="27"/>
      <c r="O152" s="77"/>
      <c r="P152" s="27"/>
      <c r="Q152" s="27"/>
      <c r="R152" s="27"/>
      <c r="S152" s="27"/>
      <c r="T152" s="39"/>
    </row>
    <row r="153" spans="11:20" s="25" customFormat="1" x14ac:dyDescent="0.25">
      <c r="K153" s="27"/>
      <c r="L153" s="27"/>
      <c r="M153" s="27"/>
      <c r="N153" s="27"/>
      <c r="O153" s="77"/>
      <c r="P153" s="27"/>
      <c r="Q153" s="27"/>
      <c r="R153" s="27"/>
      <c r="S153" s="27"/>
      <c r="T153" s="39"/>
    </row>
    <row r="154" spans="11:20" s="25" customFormat="1" x14ac:dyDescent="0.25">
      <c r="K154" s="27"/>
      <c r="L154" s="27"/>
      <c r="M154" s="27"/>
      <c r="N154" s="27"/>
      <c r="O154" s="77"/>
      <c r="P154" s="27"/>
      <c r="Q154" s="27"/>
      <c r="R154" s="27"/>
      <c r="S154" s="27"/>
      <c r="T154" s="39"/>
    </row>
    <row r="155" spans="11:20" s="25" customFormat="1" x14ac:dyDescent="0.25">
      <c r="K155" s="27"/>
      <c r="L155" s="27"/>
      <c r="M155" s="27"/>
      <c r="N155" s="27"/>
      <c r="O155" s="77"/>
      <c r="P155" s="27"/>
      <c r="Q155" s="27"/>
      <c r="R155" s="27"/>
      <c r="S155" s="27"/>
      <c r="T155" s="39"/>
    </row>
    <row r="156" spans="11:20" s="25" customFormat="1" x14ac:dyDescent="0.25">
      <c r="K156" s="27"/>
      <c r="L156" s="27"/>
      <c r="M156" s="27"/>
      <c r="N156" s="27"/>
      <c r="O156" s="77"/>
      <c r="P156" s="27"/>
      <c r="Q156" s="27"/>
      <c r="R156" s="27"/>
      <c r="S156" s="27"/>
      <c r="T156" s="39"/>
    </row>
    <row r="157" spans="11:20" s="25" customFormat="1" x14ac:dyDescent="0.25">
      <c r="K157" s="27"/>
      <c r="L157" s="27"/>
      <c r="M157" s="27"/>
      <c r="N157" s="27"/>
      <c r="O157" s="77"/>
      <c r="P157" s="27"/>
      <c r="Q157" s="27"/>
      <c r="R157" s="27"/>
      <c r="S157" s="27"/>
      <c r="T157" s="39"/>
    </row>
    <row r="158" spans="11:20" s="25" customFormat="1" x14ac:dyDescent="0.25">
      <c r="K158" s="27"/>
      <c r="L158" s="27"/>
      <c r="M158" s="27"/>
      <c r="N158" s="27"/>
      <c r="O158" s="77"/>
      <c r="P158" s="27"/>
      <c r="Q158" s="27"/>
      <c r="R158" s="27"/>
      <c r="S158" s="27"/>
      <c r="T158" s="39"/>
    </row>
    <row r="159" spans="11:20" s="25" customFormat="1" x14ac:dyDescent="0.25">
      <c r="K159" s="27"/>
      <c r="L159" s="27"/>
      <c r="M159" s="27"/>
      <c r="N159" s="27"/>
      <c r="O159" s="77"/>
      <c r="P159" s="27"/>
      <c r="Q159" s="27"/>
      <c r="R159" s="27"/>
      <c r="S159" s="27"/>
      <c r="T159" s="39"/>
    </row>
    <row r="160" spans="11:20" s="25" customFormat="1" x14ac:dyDescent="0.25">
      <c r="K160" s="27"/>
      <c r="L160" s="27"/>
      <c r="M160" s="27"/>
      <c r="N160" s="27"/>
      <c r="O160" s="77"/>
      <c r="P160" s="27"/>
      <c r="Q160" s="27"/>
      <c r="R160" s="27"/>
      <c r="S160" s="27"/>
      <c r="T160" s="39"/>
    </row>
    <row r="161" spans="11:20" s="25" customFormat="1" x14ac:dyDescent="0.25">
      <c r="K161" s="27"/>
      <c r="L161" s="27"/>
      <c r="M161" s="27"/>
      <c r="N161" s="27"/>
      <c r="O161" s="77"/>
      <c r="P161" s="27"/>
      <c r="Q161" s="27"/>
      <c r="R161" s="27"/>
      <c r="S161" s="27"/>
      <c r="T161" s="39"/>
    </row>
    <row r="162" spans="11:20" s="25" customFormat="1" x14ac:dyDescent="0.25">
      <c r="K162" s="27"/>
      <c r="L162" s="27"/>
      <c r="M162" s="27"/>
      <c r="N162" s="27"/>
      <c r="O162" s="77"/>
      <c r="P162" s="27"/>
      <c r="Q162" s="27"/>
      <c r="R162" s="27"/>
      <c r="S162" s="27"/>
      <c r="T162" s="39"/>
    </row>
    <row r="163" spans="11:20" s="25" customFormat="1" x14ac:dyDescent="0.25">
      <c r="K163" s="27"/>
      <c r="L163" s="27"/>
      <c r="M163" s="27"/>
      <c r="N163" s="27"/>
      <c r="O163" s="77"/>
      <c r="P163" s="27"/>
      <c r="Q163" s="27"/>
      <c r="R163" s="27"/>
      <c r="S163" s="27"/>
      <c r="T163" s="39"/>
    </row>
    <row r="164" spans="11:20" s="25" customFormat="1" x14ac:dyDescent="0.25">
      <c r="K164" s="27"/>
      <c r="L164" s="27"/>
      <c r="M164" s="27"/>
      <c r="N164" s="27"/>
      <c r="O164" s="77"/>
      <c r="P164" s="27"/>
      <c r="Q164" s="27"/>
      <c r="R164" s="27"/>
      <c r="S164" s="27"/>
      <c r="T164" s="39"/>
    </row>
    <row r="165" spans="11:20" s="25" customFormat="1" x14ac:dyDescent="0.25">
      <c r="K165" s="27"/>
      <c r="L165" s="27"/>
      <c r="M165" s="27"/>
      <c r="N165" s="27"/>
      <c r="O165" s="77"/>
      <c r="P165" s="27"/>
      <c r="Q165" s="27"/>
      <c r="R165" s="27"/>
      <c r="S165" s="27"/>
      <c r="T165" s="39"/>
    </row>
    <row r="166" spans="11:20" s="25" customFormat="1" x14ac:dyDescent="0.25">
      <c r="K166" s="27"/>
      <c r="L166" s="27"/>
      <c r="M166" s="27"/>
      <c r="N166" s="27"/>
      <c r="O166" s="77"/>
      <c r="P166" s="27"/>
      <c r="Q166" s="27"/>
      <c r="R166" s="27"/>
      <c r="S166" s="27"/>
      <c r="T166" s="39"/>
    </row>
    <row r="167" spans="11:20" s="25" customFormat="1" x14ac:dyDescent="0.25">
      <c r="K167" s="27"/>
      <c r="L167" s="27"/>
      <c r="M167" s="27"/>
      <c r="N167" s="27"/>
      <c r="O167" s="77"/>
      <c r="P167" s="27"/>
      <c r="Q167" s="27"/>
      <c r="R167" s="27"/>
      <c r="S167" s="27"/>
      <c r="T167" s="39"/>
    </row>
    <row r="168" spans="11:20" s="25" customFormat="1" x14ac:dyDescent="0.25">
      <c r="K168" s="27"/>
      <c r="L168" s="27"/>
      <c r="M168" s="27"/>
      <c r="N168" s="27"/>
      <c r="O168" s="77"/>
      <c r="P168" s="27"/>
      <c r="Q168" s="27"/>
      <c r="R168" s="27"/>
      <c r="S168" s="27"/>
      <c r="T168" s="39"/>
    </row>
    <row r="169" spans="11:20" s="25" customFormat="1" x14ac:dyDescent="0.25">
      <c r="K169" s="27"/>
      <c r="L169" s="27"/>
      <c r="M169" s="27"/>
      <c r="N169" s="27"/>
      <c r="O169" s="77"/>
      <c r="P169" s="27"/>
      <c r="Q169" s="27"/>
      <c r="R169" s="27"/>
      <c r="S169" s="27"/>
      <c r="T169" s="39"/>
    </row>
    <row r="170" spans="11:20" s="25" customFormat="1" x14ac:dyDescent="0.25">
      <c r="K170" s="27"/>
      <c r="L170" s="27"/>
      <c r="M170" s="27"/>
      <c r="N170" s="27"/>
      <c r="O170" s="77"/>
      <c r="P170" s="27"/>
      <c r="Q170" s="27"/>
      <c r="R170" s="27"/>
      <c r="S170" s="27"/>
      <c r="T170" s="39"/>
    </row>
    <row r="171" spans="11:20" s="25" customFormat="1" x14ac:dyDescent="0.25">
      <c r="K171" s="27"/>
      <c r="L171" s="27"/>
      <c r="M171" s="27"/>
      <c r="N171" s="27"/>
      <c r="O171" s="77"/>
      <c r="P171" s="27"/>
      <c r="Q171" s="27"/>
      <c r="R171" s="27"/>
      <c r="S171" s="27"/>
      <c r="T171" s="39"/>
    </row>
    <row r="172" spans="11:20" s="25" customFormat="1" x14ac:dyDescent="0.25">
      <c r="K172" s="27"/>
      <c r="L172" s="27"/>
      <c r="M172" s="27"/>
      <c r="N172" s="27"/>
      <c r="O172" s="77"/>
      <c r="P172" s="27"/>
      <c r="Q172" s="27"/>
      <c r="R172" s="27"/>
      <c r="S172" s="27"/>
      <c r="T172" s="39"/>
    </row>
    <row r="173" spans="11:20" s="25" customFormat="1" x14ac:dyDescent="0.25">
      <c r="K173" s="27"/>
      <c r="L173" s="27"/>
      <c r="M173" s="27"/>
      <c r="N173" s="27"/>
      <c r="O173" s="77"/>
      <c r="P173" s="27"/>
      <c r="Q173" s="27"/>
      <c r="R173" s="27"/>
      <c r="S173" s="27"/>
      <c r="T173" s="39"/>
    </row>
    <row r="174" spans="11:20" s="25" customFormat="1" x14ac:dyDescent="0.25">
      <c r="K174" s="27"/>
      <c r="L174" s="27"/>
      <c r="M174" s="27"/>
      <c r="N174" s="27"/>
      <c r="O174" s="77"/>
      <c r="P174" s="27"/>
      <c r="Q174" s="27"/>
      <c r="R174" s="27"/>
      <c r="S174" s="27"/>
      <c r="T174" s="39"/>
    </row>
    <row r="175" spans="11:20" s="25" customFormat="1" x14ac:dyDescent="0.25">
      <c r="K175" s="27"/>
      <c r="L175" s="27"/>
      <c r="M175" s="27"/>
      <c r="N175" s="27"/>
      <c r="O175" s="77"/>
      <c r="P175" s="27"/>
      <c r="Q175" s="27"/>
      <c r="R175" s="27"/>
      <c r="S175" s="27"/>
      <c r="T175" s="39"/>
    </row>
    <row r="176" spans="11:20" s="25" customFormat="1" x14ac:dyDescent="0.25">
      <c r="K176" s="27"/>
      <c r="L176" s="27"/>
      <c r="M176" s="27"/>
      <c r="N176" s="27"/>
      <c r="O176" s="77"/>
      <c r="P176" s="27"/>
      <c r="Q176" s="27"/>
      <c r="R176" s="27"/>
      <c r="S176" s="27"/>
      <c r="T176" s="39"/>
    </row>
    <row r="177" spans="11:20" s="25" customFormat="1" x14ac:dyDescent="0.25">
      <c r="K177" s="27"/>
      <c r="L177" s="27"/>
      <c r="M177" s="27"/>
      <c r="N177" s="27"/>
      <c r="O177" s="77"/>
      <c r="P177" s="27"/>
      <c r="Q177" s="27"/>
      <c r="R177" s="27"/>
      <c r="S177" s="27"/>
      <c r="T177" s="39"/>
    </row>
    <row r="178" spans="11:20" s="25" customFormat="1" x14ac:dyDescent="0.25">
      <c r="K178" s="27"/>
      <c r="L178" s="27"/>
      <c r="M178" s="27"/>
      <c r="N178" s="27"/>
      <c r="O178" s="77"/>
      <c r="P178" s="27"/>
      <c r="Q178" s="27"/>
      <c r="R178" s="27"/>
      <c r="S178" s="27"/>
      <c r="T178" s="39"/>
    </row>
    <row r="179" spans="11:20" s="25" customFormat="1" x14ac:dyDescent="0.25">
      <c r="K179" s="27"/>
      <c r="L179" s="27"/>
      <c r="M179" s="27"/>
      <c r="N179" s="27"/>
      <c r="O179" s="77"/>
      <c r="P179" s="27"/>
      <c r="Q179" s="27"/>
      <c r="R179" s="27"/>
      <c r="S179" s="27"/>
      <c r="T179" s="39"/>
    </row>
    <row r="180" spans="11:20" s="25" customFormat="1" x14ac:dyDescent="0.25">
      <c r="K180" s="27"/>
      <c r="L180" s="27"/>
      <c r="M180" s="27"/>
      <c r="N180" s="27"/>
      <c r="O180" s="77"/>
      <c r="P180" s="27"/>
      <c r="Q180" s="27"/>
      <c r="R180" s="27"/>
      <c r="S180" s="27"/>
      <c r="T180" s="39"/>
    </row>
    <row r="181" spans="11:20" s="25" customFormat="1" x14ac:dyDescent="0.25">
      <c r="K181" s="27"/>
      <c r="L181" s="27"/>
      <c r="M181" s="27"/>
      <c r="N181" s="27"/>
      <c r="O181" s="77"/>
      <c r="P181" s="27"/>
      <c r="Q181" s="27"/>
      <c r="R181" s="27"/>
      <c r="S181" s="27"/>
      <c r="T181" s="39"/>
    </row>
    <row r="182" spans="11:20" s="25" customFormat="1" x14ac:dyDescent="0.25">
      <c r="K182" s="27"/>
      <c r="L182" s="27"/>
      <c r="M182" s="27"/>
      <c r="N182" s="27"/>
      <c r="O182" s="77"/>
      <c r="P182" s="27"/>
      <c r="Q182" s="27"/>
      <c r="R182" s="27"/>
      <c r="S182" s="27"/>
      <c r="T182" s="39"/>
    </row>
    <row r="183" spans="11:20" s="25" customFormat="1" x14ac:dyDescent="0.25">
      <c r="K183" s="27"/>
      <c r="L183" s="27"/>
      <c r="M183" s="27"/>
      <c r="N183" s="27"/>
      <c r="O183" s="77"/>
      <c r="P183" s="27"/>
      <c r="Q183" s="27"/>
      <c r="R183" s="27"/>
      <c r="S183" s="27"/>
      <c r="T183" s="39"/>
    </row>
    <row r="184" spans="11:20" s="25" customFormat="1" x14ac:dyDescent="0.25">
      <c r="K184" s="27"/>
      <c r="L184" s="27"/>
      <c r="M184" s="27"/>
      <c r="N184" s="27"/>
      <c r="O184" s="77"/>
      <c r="P184" s="27"/>
      <c r="Q184" s="27"/>
      <c r="R184" s="27"/>
      <c r="S184" s="27"/>
      <c r="T184" s="39"/>
    </row>
    <row r="185" spans="11:20" s="25" customFormat="1" x14ac:dyDescent="0.25">
      <c r="K185" s="27"/>
      <c r="L185" s="27"/>
      <c r="M185" s="27"/>
      <c r="N185" s="27"/>
      <c r="O185" s="77"/>
      <c r="P185" s="27"/>
      <c r="Q185" s="27"/>
      <c r="R185" s="27"/>
      <c r="S185" s="27"/>
      <c r="T185" s="39"/>
    </row>
    <row r="186" spans="11:20" s="25" customFormat="1" x14ac:dyDescent="0.25">
      <c r="K186" s="27"/>
      <c r="L186" s="27"/>
      <c r="M186" s="27"/>
      <c r="N186" s="27"/>
      <c r="O186" s="77"/>
      <c r="P186" s="27"/>
      <c r="Q186" s="27"/>
      <c r="R186" s="27"/>
      <c r="S186" s="27"/>
      <c r="T186" s="39"/>
    </row>
    <row r="187" spans="11:20" s="25" customFormat="1" x14ac:dyDescent="0.25">
      <c r="K187" s="27"/>
      <c r="L187" s="27"/>
      <c r="M187" s="27"/>
      <c r="N187" s="27"/>
      <c r="O187" s="77"/>
      <c r="P187" s="27"/>
      <c r="Q187" s="27"/>
      <c r="R187" s="27"/>
      <c r="S187" s="27"/>
      <c r="T187" s="39"/>
    </row>
    <row r="188" spans="11:20" s="25" customFormat="1" x14ac:dyDescent="0.25">
      <c r="K188" s="27"/>
      <c r="L188" s="27"/>
      <c r="M188" s="27"/>
      <c r="N188" s="27"/>
      <c r="O188" s="77"/>
      <c r="P188" s="27"/>
      <c r="Q188" s="27"/>
      <c r="R188" s="27"/>
      <c r="S188" s="27"/>
      <c r="T188" s="39"/>
    </row>
    <row r="189" spans="11:20" s="25" customFormat="1" x14ac:dyDescent="0.25">
      <c r="K189" s="27"/>
      <c r="L189" s="27"/>
      <c r="M189" s="27"/>
      <c r="N189" s="27"/>
      <c r="O189" s="77"/>
      <c r="P189" s="27"/>
      <c r="Q189" s="27"/>
      <c r="R189" s="27"/>
      <c r="S189" s="27"/>
      <c r="T189" s="39"/>
    </row>
    <row r="190" spans="11:20" s="25" customFormat="1" x14ac:dyDescent="0.25">
      <c r="K190" s="27"/>
      <c r="L190" s="27"/>
      <c r="M190" s="27"/>
      <c r="N190" s="27"/>
      <c r="O190" s="77"/>
      <c r="P190" s="27"/>
      <c r="Q190" s="27"/>
      <c r="R190" s="27"/>
      <c r="S190" s="27"/>
      <c r="T190" s="39"/>
    </row>
    <row r="191" spans="11:20" s="25" customFormat="1" x14ac:dyDescent="0.25">
      <c r="K191" s="27"/>
      <c r="L191" s="27"/>
      <c r="M191" s="27"/>
      <c r="N191" s="27"/>
      <c r="O191" s="77"/>
      <c r="P191" s="27"/>
      <c r="Q191" s="27"/>
      <c r="R191" s="27"/>
      <c r="S191" s="27"/>
      <c r="T191" s="39"/>
    </row>
    <row r="192" spans="11:20" s="25" customFormat="1" x14ac:dyDescent="0.25">
      <c r="K192" s="27"/>
      <c r="L192" s="27"/>
      <c r="M192" s="27"/>
      <c r="N192" s="27"/>
      <c r="O192" s="77"/>
      <c r="P192" s="27"/>
      <c r="Q192" s="27"/>
      <c r="R192" s="27"/>
      <c r="S192" s="27"/>
      <c r="T192" s="39"/>
    </row>
    <row r="193" spans="11:20" s="25" customFormat="1" x14ac:dyDescent="0.25">
      <c r="K193" s="27"/>
      <c r="L193" s="27"/>
      <c r="M193" s="27"/>
      <c r="N193" s="27"/>
      <c r="O193" s="77"/>
      <c r="P193" s="27"/>
      <c r="Q193" s="27"/>
      <c r="R193" s="27"/>
      <c r="S193" s="27"/>
      <c r="T193" s="39"/>
    </row>
    <row r="194" spans="11:20" s="25" customFormat="1" x14ac:dyDescent="0.25">
      <c r="K194" s="27"/>
      <c r="L194" s="27"/>
      <c r="M194" s="27"/>
      <c r="N194" s="27"/>
      <c r="O194" s="77"/>
      <c r="P194" s="27"/>
      <c r="Q194" s="27"/>
      <c r="R194" s="27"/>
      <c r="S194" s="27"/>
      <c r="T194" s="39"/>
    </row>
    <row r="195" spans="11:20" s="25" customFormat="1" x14ac:dyDescent="0.25">
      <c r="K195" s="27"/>
      <c r="L195" s="27"/>
      <c r="M195" s="27"/>
      <c r="N195" s="27"/>
      <c r="O195" s="77"/>
      <c r="P195" s="27"/>
      <c r="Q195" s="27"/>
      <c r="R195" s="27"/>
      <c r="S195" s="27"/>
      <c r="T195" s="39"/>
    </row>
    <row r="196" spans="11:20" s="25" customFormat="1" x14ac:dyDescent="0.25">
      <c r="K196" s="27"/>
      <c r="L196" s="27"/>
      <c r="M196" s="27"/>
      <c r="N196" s="27"/>
      <c r="O196" s="77"/>
      <c r="P196" s="27"/>
      <c r="Q196" s="27"/>
      <c r="R196" s="27"/>
      <c r="S196" s="27"/>
      <c r="T196" s="39"/>
    </row>
    <row r="197" spans="11:20" s="25" customFormat="1" x14ac:dyDescent="0.25">
      <c r="K197" s="27"/>
      <c r="L197" s="27"/>
      <c r="M197" s="27"/>
      <c r="N197" s="27"/>
      <c r="O197" s="77"/>
      <c r="P197" s="27"/>
      <c r="Q197" s="27"/>
      <c r="R197" s="27"/>
      <c r="S197" s="27"/>
      <c r="T197" s="39"/>
    </row>
    <row r="198" spans="11:20" s="25" customFormat="1" x14ac:dyDescent="0.25">
      <c r="K198" s="27"/>
      <c r="L198" s="27"/>
      <c r="M198" s="27"/>
      <c r="N198" s="27"/>
      <c r="O198" s="77"/>
      <c r="P198" s="27"/>
      <c r="Q198" s="27"/>
      <c r="R198" s="27"/>
      <c r="S198" s="27"/>
      <c r="T198" s="39"/>
    </row>
    <row r="199" spans="11:20" s="25" customFormat="1" x14ac:dyDescent="0.25">
      <c r="K199" s="27"/>
      <c r="L199" s="27"/>
      <c r="M199" s="27"/>
      <c r="N199" s="27"/>
      <c r="O199" s="77"/>
      <c r="P199" s="27"/>
      <c r="Q199" s="27"/>
      <c r="R199" s="27"/>
      <c r="S199" s="27"/>
      <c r="T199" s="39"/>
    </row>
    <row r="200" spans="11:20" s="25" customFormat="1" x14ac:dyDescent="0.25">
      <c r="K200" s="27"/>
      <c r="L200" s="27"/>
      <c r="M200" s="27"/>
      <c r="N200" s="27"/>
      <c r="O200" s="77"/>
      <c r="P200" s="27"/>
      <c r="Q200" s="27"/>
      <c r="R200" s="27"/>
      <c r="S200" s="27"/>
      <c r="T200" s="39"/>
    </row>
    <row r="201" spans="11:20" s="25" customFormat="1" x14ac:dyDescent="0.25">
      <c r="K201" s="27"/>
      <c r="L201" s="27"/>
      <c r="M201" s="27"/>
      <c r="N201" s="27"/>
      <c r="O201" s="77"/>
      <c r="P201" s="27"/>
      <c r="Q201" s="27"/>
      <c r="R201" s="27"/>
      <c r="S201" s="27"/>
      <c r="T201" s="39"/>
    </row>
    <row r="202" spans="11:20" s="25" customFormat="1" x14ac:dyDescent="0.25">
      <c r="K202" s="27"/>
      <c r="L202" s="27"/>
      <c r="M202" s="27"/>
      <c r="N202" s="27"/>
      <c r="O202" s="77"/>
      <c r="P202" s="27"/>
      <c r="Q202" s="27"/>
      <c r="R202" s="27"/>
      <c r="S202" s="27"/>
      <c r="T202" s="39"/>
    </row>
    <row r="203" spans="11:20" s="25" customFormat="1" x14ac:dyDescent="0.25">
      <c r="K203" s="27"/>
      <c r="L203" s="27"/>
      <c r="M203" s="27"/>
      <c r="N203" s="27"/>
      <c r="O203" s="77"/>
      <c r="P203" s="27"/>
      <c r="Q203" s="27"/>
      <c r="R203" s="27"/>
      <c r="S203" s="27"/>
      <c r="T203" s="39"/>
    </row>
    <row r="204" spans="11:20" s="25" customFormat="1" x14ac:dyDescent="0.25">
      <c r="K204" s="27"/>
      <c r="L204" s="27"/>
      <c r="M204" s="27"/>
      <c r="N204" s="27"/>
      <c r="O204" s="77"/>
      <c r="P204" s="27"/>
      <c r="Q204" s="27"/>
      <c r="R204" s="27"/>
      <c r="S204" s="27"/>
      <c r="T204" s="39"/>
    </row>
    <row r="205" spans="11:20" s="25" customFormat="1" x14ac:dyDescent="0.25">
      <c r="K205" s="27"/>
      <c r="L205" s="27"/>
      <c r="M205" s="27"/>
      <c r="N205" s="27"/>
      <c r="O205" s="77"/>
      <c r="P205" s="27"/>
      <c r="Q205" s="27"/>
      <c r="R205" s="27"/>
      <c r="S205" s="27"/>
      <c r="T205" s="39"/>
    </row>
    <row r="206" spans="11:20" s="25" customFormat="1" x14ac:dyDescent="0.25">
      <c r="K206" s="27"/>
      <c r="L206" s="27"/>
      <c r="M206" s="27"/>
      <c r="N206" s="27"/>
      <c r="O206" s="77"/>
      <c r="P206" s="27"/>
      <c r="Q206" s="27"/>
      <c r="R206" s="27"/>
      <c r="S206" s="27"/>
      <c r="T206" s="39"/>
    </row>
    <row r="207" spans="11:20" s="25" customFormat="1" x14ac:dyDescent="0.25">
      <c r="K207" s="27"/>
      <c r="L207" s="27"/>
      <c r="M207" s="27"/>
      <c r="N207" s="27"/>
      <c r="O207" s="77"/>
      <c r="P207" s="27"/>
      <c r="Q207" s="27"/>
      <c r="R207" s="27"/>
      <c r="S207" s="27"/>
      <c r="T207" s="39"/>
    </row>
    <row r="208" spans="11:20" s="25" customFormat="1" x14ac:dyDescent="0.25">
      <c r="K208" s="27"/>
      <c r="L208" s="27"/>
      <c r="M208" s="27"/>
      <c r="N208" s="27"/>
      <c r="O208" s="77"/>
      <c r="P208" s="27"/>
      <c r="Q208" s="27"/>
      <c r="R208" s="27"/>
      <c r="S208" s="27"/>
      <c r="T208" s="39"/>
    </row>
    <row r="209" spans="11:20" s="25" customFormat="1" x14ac:dyDescent="0.25">
      <c r="K209" s="27"/>
      <c r="L209" s="27"/>
      <c r="M209" s="27"/>
      <c r="N209" s="27"/>
      <c r="O209" s="77"/>
      <c r="P209" s="27"/>
      <c r="Q209" s="27"/>
      <c r="R209" s="27"/>
      <c r="S209" s="27"/>
      <c r="T209" s="39"/>
    </row>
    <row r="210" spans="11:20" s="25" customFormat="1" x14ac:dyDescent="0.25">
      <c r="K210" s="27"/>
      <c r="L210" s="27"/>
      <c r="M210" s="27"/>
      <c r="N210" s="27"/>
      <c r="O210" s="77"/>
      <c r="P210" s="27"/>
      <c r="Q210" s="27"/>
      <c r="R210" s="27"/>
      <c r="S210" s="27"/>
      <c r="T210" s="39"/>
    </row>
    <row r="211" spans="11:20" s="25" customFormat="1" x14ac:dyDescent="0.25">
      <c r="K211" s="27"/>
      <c r="L211" s="27"/>
      <c r="M211" s="27"/>
      <c r="N211" s="27"/>
      <c r="O211" s="77"/>
      <c r="P211" s="27"/>
      <c r="Q211" s="27"/>
      <c r="R211" s="27"/>
      <c r="S211" s="27"/>
      <c r="T211" s="39"/>
    </row>
    <row r="212" spans="11:20" s="25" customFormat="1" x14ac:dyDescent="0.25">
      <c r="K212" s="27"/>
      <c r="L212" s="27"/>
      <c r="M212" s="27"/>
      <c r="N212" s="27"/>
      <c r="O212" s="77"/>
      <c r="P212" s="27"/>
      <c r="Q212" s="27"/>
      <c r="R212" s="27"/>
      <c r="S212" s="27"/>
      <c r="T212" s="39"/>
    </row>
    <row r="213" spans="11:20" s="25" customFormat="1" x14ac:dyDescent="0.25">
      <c r="K213" s="27"/>
      <c r="L213" s="27"/>
      <c r="M213" s="27"/>
      <c r="N213" s="27"/>
      <c r="O213" s="77"/>
      <c r="P213" s="27"/>
      <c r="Q213" s="27"/>
      <c r="R213" s="27"/>
      <c r="S213" s="27"/>
      <c r="T213" s="39"/>
    </row>
    <row r="214" spans="11:20" s="25" customFormat="1" x14ac:dyDescent="0.25">
      <c r="K214" s="27"/>
      <c r="L214" s="27"/>
      <c r="M214" s="27"/>
      <c r="N214" s="27"/>
      <c r="O214" s="77"/>
      <c r="P214" s="27"/>
      <c r="Q214" s="27"/>
      <c r="R214" s="27"/>
      <c r="S214" s="27"/>
      <c r="T214" s="39"/>
    </row>
    <row r="215" spans="11:20" s="25" customFormat="1" x14ac:dyDescent="0.25">
      <c r="K215" s="27"/>
      <c r="L215" s="27"/>
      <c r="M215" s="27"/>
      <c r="N215" s="27"/>
      <c r="O215" s="77"/>
      <c r="P215" s="27"/>
      <c r="Q215" s="27"/>
      <c r="R215" s="27"/>
      <c r="S215" s="27"/>
      <c r="T215" s="39"/>
    </row>
    <row r="216" spans="11:20" s="25" customFormat="1" x14ac:dyDescent="0.25">
      <c r="K216" s="27"/>
      <c r="L216" s="27"/>
      <c r="M216" s="27"/>
      <c r="N216" s="27"/>
      <c r="O216" s="77"/>
      <c r="P216" s="27"/>
      <c r="Q216" s="27"/>
      <c r="R216" s="27"/>
      <c r="S216" s="27"/>
      <c r="T216" s="39"/>
    </row>
    <row r="217" spans="11:20" s="25" customFormat="1" x14ac:dyDescent="0.25">
      <c r="K217" s="27"/>
      <c r="L217" s="27"/>
      <c r="M217" s="27"/>
      <c r="N217" s="27"/>
      <c r="O217" s="77"/>
      <c r="P217" s="27"/>
      <c r="Q217" s="27"/>
      <c r="R217" s="27"/>
      <c r="S217" s="27"/>
      <c r="T217" s="39"/>
    </row>
    <row r="218" spans="11:20" s="25" customFormat="1" x14ac:dyDescent="0.25">
      <c r="K218" s="27"/>
      <c r="L218" s="27"/>
      <c r="M218" s="27"/>
      <c r="N218" s="27"/>
      <c r="O218" s="77"/>
      <c r="P218" s="27"/>
      <c r="Q218" s="27"/>
      <c r="R218" s="27"/>
      <c r="S218" s="27"/>
      <c r="T218" s="39"/>
    </row>
    <row r="219" spans="11:20" s="25" customFormat="1" x14ac:dyDescent="0.25">
      <c r="K219" s="27"/>
      <c r="L219" s="27"/>
      <c r="M219" s="27"/>
      <c r="N219" s="27"/>
      <c r="O219" s="77"/>
      <c r="P219" s="27"/>
      <c r="Q219" s="27"/>
      <c r="R219" s="27"/>
      <c r="S219" s="27"/>
      <c r="T219" s="39"/>
    </row>
    <row r="220" spans="11:20" s="25" customFormat="1" x14ac:dyDescent="0.25">
      <c r="K220" s="27"/>
      <c r="L220" s="27"/>
      <c r="M220" s="27"/>
      <c r="N220" s="27"/>
      <c r="O220" s="77"/>
      <c r="P220" s="27"/>
      <c r="Q220" s="27"/>
      <c r="R220" s="27"/>
      <c r="S220" s="27"/>
      <c r="T220" s="39"/>
    </row>
    <row r="221" spans="11:20" s="25" customFormat="1" x14ac:dyDescent="0.25">
      <c r="K221" s="27"/>
      <c r="L221" s="27"/>
      <c r="M221" s="27"/>
      <c r="N221" s="27"/>
      <c r="O221" s="77"/>
      <c r="P221" s="27"/>
      <c r="Q221" s="27"/>
      <c r="R221" s="27"/>
      <c r="S221" s="27"/>
      <c r="T221" s="39"/>
    </row>
    <row r="222" spans="11:20" s="25" customFormat="1" x14ac:dyDescent="0.25">
      <c r="K222" s="27"/>
      <c r="L222" s="27"/>
      <c r="M222" s="27"/>
      <c r="N222" s="27"/>
      <c r="O222" s="77"/>
      <c r="P222" s="27"/>
      <c r="Q222" s="27"/>
      <c r="R222" s="27"/>
      <c r="S222" s="27"/>
      <c r="T222" s="39"/>
    </row>
    <row r="223" spans="11:20" s="25" customFormat="1" x14ac:dyDescent="0.25">
      <c r="K223" s="27"/>
      <c r="L223" s="27"/>
      <c r="M223" s="27"/>
      <c r="N223" s="27"/>
      <c r="O223" s="77"/>
      <c r="P223" s="27"/>
      <c r="Q223" s="27"/>
      <c r="R223" s="27"/>
      <c r="S223" s="27"/>
      <c r="T223" s="39"/>
    </row>
    <row r="224" spans="11:20" s="25" customFormat="1" x14ac:dyDescent="0.25">
      <c r="K224" s="27"/>
      <c r="L224" s="27"/>
      <c r="M224" s="27"/>
      <c r="N224" s="27"/>
      <c r="O224" s="77"/>
      <c r="P224" s="27"/>
      <c r="Q224" s="27"/>
      <c r="R224" s="27"/>
      <c r="S224" s="27"/>
      <c r="T224" s="39"/>
    </row>
    <row r="225" spans="11:20" s="25" customFormat="1" x14ac:dyDescent="0.25">
      <c r="K225" s="27"/>
      <c r="L225" s="27"/>
      <c r="M225" s="27"/>
      <c r="N225" s="27"/>
      <c r="O225" s="77"/>
      <c r="P225" s="27"/>
      <c r="Q225" s="27"/>
      <c r="R225" s="27"/>
      <c r="S225" s="27"/>
      <c r="T225" s="39"/>
    </row>
    <row r="226" spans="11:20" s="25" customFormat="1" x14ac:dyDescent="0.25">
      <c r="K226" s="27"/>
      <c r="L226" s="27"/>
      <c r="M226" s="27"/>
      <c r="N226" s="27"/>
      <c r="O226" s="77"/>
      <c r="P226" s="27"/>
      <c r="Q226" s="27"/>
      <c r="R226" s="27"/>
      <c r="S226" s="27"/>
      <c r="T226" s="39"/>
    </row>
    <row r="227" spans="11:20" s="25" customFormat="1" x14ac:dyDescent="0.25">
      <c r="K227" s="27"/>
      <c r="L227" s="27"/>
      <c r="M227" s="27"/>
      <c r="N227" s="27"/>
      <c r="O227" s="77"/>
      <c r="P227" s="27"/>
      <c r="Q227" s="27"/>
      <c r="R227" s="27"/>
      <c r="S227" s="27"/>
      <c r="T227" s="39"/>
    </row>
    <row r="228" spans="11:20" s="25" customFormat="1" x14ac:dyDescent="0.25">
      <c r="K228" s="27"/>
      <c r="L228" s="27"/>
      <c r="M228" s="27"/>
      <c r="N228" s="27"/>
      <c r="O228" s="77"/>
      <c r="P228" s="27"/>
      <c r="Q228" s="27"/>
      <c r="R228" s="27"/>
      <c r="S228" s="27"/>
      <c r="T228" s="39"/>
    </row>
    <row r="229" spans="11:20" s="25" customFormat="1" x14ac:dyDescent="0.25">
      <c r="K229" s="27"/>
      <c r="L229" s="27"/>
      <c r="M229" s="27"/>
      <c r="N229" s="27"/>
      <c r="O229" s="77"/>
      <c r="P229" s="27"/>
      <c r="Q229" s="27"/>
      <c r="R229" s="27"/>
      <c r="S229" s="27"/>
      <c r="T229" s="39"/>
    </row>
    <row r="230" spans="11:20" s="25" customFormat="1" x14ac:dyDescent="0.25">
      <c r="K230" s="27"/>
      <c r="L230" s="27"/>
      <c r="M230" s="27"/>
      <c r="N230" s="27"/>
      <c r="O230" s="77"/>
      <c r="P230" s="27"/>
      <c r="Q230" s="27"/>
      <c r="R230" s="27"/>
      <c r="S230" s="27"/>
      <c r="T230" s="39"/>
    </row>
    <row r="231" spans="11:20" s="25" customFormat="1" x14ac:dyDescent="0.25">
      <c r="K231" s="27"/>
      <c r="L231" s="27"/>
      <c r="M231" s="27"/>
      <c r="N231" s="27"/>
      <c r="O231" s="77"/>
      <c r="P231" s="27"/>
      <c r="Q231" s="27"/>
      <c r="R231" s="27"/>
      <c r="S231" s="27"/>
      <c r="T231" s="39"/>
    </row>
    <row r="232" spans="11:20" s="25" customFormat="1" x14ac:dyDescent="0.25">
      <c r="K232" s="27"/>
      <c r="L232" s="27"/>
      <c r="M232" s="27"/>
      <c r="N232" s="27"/>
      <c r="O232" s="77"/>
      <c r="P232" s="27"/>
      <c r="Q232" s="27"/>
      <c r="R232" s="27"/>
      <c r="S232" s="27"/>
      <c r="T232" s="39"/>
    </row>
    <row r="233" spans="11:20" s="25" customFormat="1" x14ac:dyDescent="0.25">
      <c r="K233" s="27"/>
      <c r="L233" s="27"/>
      <c r="M233" s="27"/>
      <c r="N233" s="27"/>
      <c r="O233" s="77"/>
      <c r="P233" s="27"/>
      <c r="Q233" s="27"/>
      <c r="R233" s="27"/>
      <c r="S233" s="27"/>
      <c r="T233" s="39"/>
    </row>
    <row r="234" spans="11:20" s="25" customFormat="1" x14ac:dyDescent="0.25">
      <c r="K234" s="27"/>
      <c r="L234" s="27"/>
      <c r="M234" s="27"/>
      <c r="N234" s="27"/>
      <c r="O234" s="77"/>
      <c r="P234" s="27"/>
      <c r="Q234" s="27"/>
      <c r="R234" s="27"/>
      <c r="S234" s="27"/>
      <c r="T234" s="39"/>
    </row>
    <row r="235" spans="11:20" s="25" customFormat="1" x14ac:dyDescent="0.25">
      <c r="K235" s="27"/>
      <c r="L235" s="27"/>
      <c r="M235" s="27"/>
      <c r="N235" s="27"/>
      <c r="O235" s="77"/>
      <c r="P235" s="27"/>
      <c r="Q235" s="27"/>
      <c r="R235" s="27"/>
      <c r="S235" s="27"/>
      <c r="T235" s="39"/>
    </row>
    <row r="236" spans="11:20" s="25" customFormat="1" x14ac:dyDescent="0.25">
      <c r="K236" s="27"/>
      <c r="L236" s="27"/>
      <c r="M236" s="27"/>
      <c r="N236" s="27"/>
      <c r="O236" s="77"/>
      <c r="P236" s="27"/>
      <c r="Q236" s="27"/>
      <c r="R236" s="27"/>
      <c r="S236" s="27"/>
      <c r="T236" s="39"/>
    </row>
    <row r="237" spans="11:20" s="25" customFormat="1" x14ac:dyDescent="0.25">
      <c r="K237" s="27"/>
      <c r="L237" s="27"/>
      <c r="M237" s="27"/>
      <c r="N237" s="27"/>
      <c r="O237" s="77"/>
      <c r="P237" s="27"/>
      <c r="Q237" s="27"/>
      <c r="R237" s="27"/>
      <c r="S237" s="27"/>
      <c r="T237" s="39"/>
    </row>
    <row r="238" spans="11:20" s="25" customFormat="1" x14ac:dyDescent="0.25">
      <c r="K238" s="27"/>
      <c r="L238" s="27"/>
      <c r="M238" s="27"/>
      <c r="N238" s="27"/>
      <c r="O238" s="77"/>
      <c r="P238" s="27"/>
      <c r="Q238" s="27"/>
      <c r="R238" s="27"/>
      <c r="S238" s="27"/>
      <c r="T238" s="39"/>
    </row>
    <row r="239" spans="11:20" s="25" customFormat="1" x14ac:dyDescent="0.25">
      <c r="K239" s="27"/>
      <c r="L239" s="27"/>
      <c r="M239" s="27"/>
      <c r="N239" s="27"/>
      <c r="O239" s="77"/>
      <c r="P239" s="27"/>
      <c r="Q239" s="27"/>
      <c r="R239" s="27"/>
      <c r="S239" s="27"/>
      <c r="T239" s="39"/>
    </row>
    <row r="240" spans="11:20" s="25" customFormat="1" x14ac:dyDescent="0.25">
      <c r="K240" s="27"/>
      <c r="L240" s="27"/>
      <c r="M240" s="27"/>
      <c r="N240" s="27"/>
      <c r="O240" s="77"/>
      <c r="P240" s="27"/>
      <c r="Q240" s="27"/>
      <c r="R240" s="27"/>
      <c r="S240" s="27"/>
      <c r="T240" s="39"/>
    </row>
    <row r="241" spans="11:20" s="25" customFormat="1" x14ac:dyDescent="0.25">
      <c r="K241" s="27"/>
      <c r="L241" s="27"/>
      <c r="M241" s="27"/>
      <c r="N241" s="27"/>
      <c r="O241" s="77"/>
      <c r="P241" s="27"/>
      <c r="Q241" s="27"/>
      <c r="R241" s="27"/>
      <c r="S241" s="27"/>
      <c r="T241" s="39"/>
    </row>
    <row r="242" spans="11:20" s="25" customFormat="1" x14ac:dyDescent="0.25">
      <c r="K242" s="27"/>
      <c r="L242" s="27"/>
      <c r="M242" s="27"/>
      <c r="N242" s="27"/>
      <c r="O242" s="77"/>
      <c r="P242" s="27"/>
      <c r="Q242" s="27"/>
      <c r="R242" s="27"/>
      <c r="S242" s="27"/>
      <c r="T242" s="39"/>
    </row>
    <row r="243" spans="11:20" s="25" customFormat="1" x14ac:dyDescent="0.25">
      <c r="K243" s="27"/>
      <c r="L243" s="27"/>
      <c r="M243" s="27"/>
      <c r="N243" s="27"/>
      <c r="O243" s="77"/>
      <c r="P243" s="27"/>
      <c r="Q243" s="27"/>
      <c r="R243" s="27"/>
      <c r="S243" s="27"/>
      <c r="T243" s="39"/>
    </row>
    <row r="244" spans="11:20" s="25" customFormat="1" x14ac:dyDescent="0.25">
      <c r="K244" s="27"/>
      <c r="L244" s="27"/>
      <c r="M244" s="27"/>
      <c r="N244" s="27"/>
      <c r="O244" s="77"/>
      <c r="P244" s="27"/>
      <c r="Q244" s="27"/>
      <c r="R244" s="27"/>
      <c r="S244" s="27"/>
      <c r="T244" s="39"/>
    </row>
    <row r="245" spans="11:20" s="25" customFormat="1" x14ac:dyDescent="0.25">
      <c r="K245" s="27"/>
      <c r="L245" s="27"/>
      <c r="M245" s="27"/>
      <c r="N245" s="27"/>
      <c r="O245" s="77"/>
      <c r="P245" s="27"/>
      <c r="Q245" s="27"/>
      <c r="R245" s="27"/>
      <c r="S245" s="27"/>
      <c r="T245" s="39"/>
    </row>
    <row r="246" spans="11:20" s="25" customFormat="1" x14ac:dyDescent="0.25">
      <c r="K246" s="27"/>
      <c r="L246" s="27"/>
      <c r="M246" s="27"/>
      <c r="N246" s="27"/>
      <c r="O246" s="77"/>
      <c r="P246" s="27"/>
      <c r="Q246" s="27"/>
      <c r="R246" s="27"/>
      <c r="S246" s="27"/>
      <c r="T246" s="39"/>
    </row>
    <row r="247" spans="11:20" s="25" customFormat="1" x14ac:dyDescent="0.25">
      <c r="K247" s="27"/>
      <c r="L247" s="27"/>
      <c r="M247" s="27"/>
      <c r="N247" s="27"/>
      <c r="O247" s="77"/>
      <c r="P247" s="27"/>
      <c r="Q247" s="27"/>
      <c r="R247" s="27"/>
      <c r="S247" s="27"/>
      <c r="T247" s="39"/>
    </row>
    <row r="248" spans="11:20" s="25" customFormat="1" x14ac:dyDescent="0.25">
      <c r="K248" s="27"/>
      <c r="L248" s="27"/>
      <c r="M248" s="27"/>
      <c r="N248" s="27"/>
      <c r="O248" s="77"/>
      <c r="P248" s="27"/>
      <c r="Q248" s="27"/>
      <c r="R248" s="27"/>
      <c r="S248" s="27"/>
      <c r="T248" s="39"/>
    </row>
    <row r="249" spans="11:20" s="25" customFormat="1" x14ac:dyDescent="0.25">
      <c r="K249" s="27"/>
      <c r="L249" s="27"/>
      <c r="M249" s="27"/>
      <c r="N249" s="27"/>
      <c r="O249" s="77"/>
      <c r="P249" s="27"/>
      <c r="Q249" s="27"/>
      <c r="R249" s="27"/>
      <c r="S249" s="27"/>
      <c r="T249" s="39"/>
    </row>
    <row r="250" spans="11:20" s="25" customFormat="1" x14ac:dyDescent="0.25">
      <c r="K250" s="27"/>
      <c r="L250" s="27"/>
      <c r="M250" s="27"/>
      <c r="N250" s="27"/>
      <c r="O250" s="77"/>
      <c r="P250" s="27"/>
      <c r="Q250" s="27"/>
      <c r="R250" s="27"/>
      <c r="S250" s="27"/>
      <c r="T250" s="39"/>
    </row>
    <row r="251" spans="11:20" s="25" customFormat="1" x14ac:dyDescent="0.25">
      <c r="K251" s="27"/>
      <c r="L251" s="27"/>
      <c r="M251" s="27"/>
      <c r="N251" s="27"/>
      <c r="O251" s="77"/>
      <c r="P251" s="27"/>
      <c r="Q251" s="27"/>
      <c r="R251" s="27"/>
      <c r="S251" s="27"/>
      <c r="T251" s="39"/>
    </row>
    <row r="252" spans="11:20" s="25" customFormat="1" x14ac:dyDescent="0.25">
      <c r="K252" s="27"/>
      <c r="L252" s="27"/>
      <c r="M252" s="27"/>
      <c r="N252" s="27"/>
      <c r="O252" s="77"/>
      <c r="P252" s="27"/>
      <c r="Q252" s="27"/>
      <c r="R252" s="27"/>
      <c r="S252" s="27"/>
      <c r="T252" s="39"/>
    </row>
    <row r="253" spans="11:20" s="25" customFormat="1" x14ac:dyDescent="0.25">
      <c r="K253" s="27"/>
      <c r="L253" s="27"/>
      <c r="M253" s="27"/>
      <c r="N253" s="27"/>
      <c r="O253" s="77"/>
      <c r="P253" s="27"/>
      <c r="Q253" s="27"/>
      <c r="R253" s="27"/>
      <c r="S253" s="27"/>
      <c r="T253" s="39"/>
    </row>
    <row r="254" spans="11:20" s="25" customFormat="1" x14ac:dyDescent="0.25">
      <c r="K254" s="27"/>
      <c r="L254" s="27"/>
      <c r="M254" s="27"/>
      <c r="N254" s="27"/>
      <c r="O254" s="77"/>
      <c r="P254" s="27"/>
      <c r="Q254" s="27"/>
      <c r="R254" s="27"/>
      <c r="S254" s="27"/>
      <c r="T254" s="39"/>
    </row>
    <row r="255" spans="11:20" s="25" customFormat="1" x14ac:dyDescent="0.25">
      <c r="K255" s="27"/>
      <c r="L255" s="27"/>
      <c r="M255" s="27"/>
      <c r="N255" s="27"/>
      <c r="O255" s="77"/>
      <c r="P255" s="27"/>
      <c r="Q255" s="27"/>
      <c r="R255" s="27"/>
      <c r="S255" s="27"/>
      <c r="T255" s="39"/>
    </row>
    <row r="256" spans="11:20" s="25" customFormat="1" x14ac:dyDescent="0.25">
      <c r="K256" s="27"/>
      <c r="L256" s="27"/>
      <c r="M256" s="27"/>
      <c r="N256" s="27"/>
      <c r="O256" s="77"/>
      <c r="P256" s="27"/>
      <c r="Q256" s="27"/>
      <c r="R256" s="27"/>
      <c r="S256" s="27"/>
      <c r="T256" s="39"/>
    </row>
    <row r="257" spans="11:20" s="25" customFormat="1" x14ac:dyDescent="0.25">
      <c r="K257" s="27"/>
      <c r="L257" s="27"/>
      <c r="M257" s="27"/>
      <c r="N257" s="27"/>
      <c r="O257" s="77"/>
      <c r="P257" s="27"/>
      <c r="Q257" s="27"/>
      <c r="R257" s="27"/>
      <c r="S257" s="27"/>
      <c r="T257" s="39"/>
    </row>
    <row r="258" spans="11:20" s="25" customFormat="1" x14ac:dyDescent="0.25">
      <c r="K258" s="27"/>
      <c r="L258" s="27"/>
      <c r="M258" s="27"/>
      <c r="N258" s="27"/>
      <c r="O258" s="77"/>
      <c r="P258" s="27"/>
      <c r="Q258" s="27"/>
      <c r="R258" s="27"/>
      <c r="S258" s="27"/>
      <c r="T258" s="39"/>
    </row>
    <row r="259" spans="11:20" s="25" customFormat="1" x14ac:dyDescent="0.25">
      <c r="K259" s="27"/>
      <c r="L259" s="27"/>
      <c r="M259" s="27"/>
      <c r="N259" s="27"/>
      <c r="O259" s="77"/>
      <c r="P259" s="27"/>
      <c r="Q259" s="27"/>
      <c r="R259" s="27"/>
      <c r="S259" s="27"/>
      <c r="T259" s="39"/>
    </row>
    <row r="260" spans="11:20" s="25" customFormat="1" x14ac:dyDescent="0.25">
      <c r="K260" s="27"/>
      <c r="L260" s="27"/>
      <c r="M260" s="27"/>
      <c r="N260" s="27"/>
      <c r="O260" s="77"/>
      <c r="P260" s="27"/>
      <c r="Q260" s="27"/>
      <c r="R260" s="27"/>
      <c r="S260" s="27"/>
      <c r="T260" s="39"/>
    </row>
    <row r="261" spans="11:20" s="25" customFormat="1" x14ac:dyDescent="0.25">
      <c r="K261" s="27"/>
      <c r="L261" s="27"/>
      <c r="M261" s="27"/>
      <c r="N261" s="27"/>
      <c r="O261" s="77"/>
      <c r="P261" s="27"/>
      <c r="Q261" s="27"/>
      <c r="R261" s="27"/>
      <c r="S261" s="27"/>
      <c r="T261" s="39"/>
    </row>
    <row r="262" spans="11:20" s="25" customFormat="1" x14ac:dyDescent="0.25">
      <c r="K262" s="27"/>
      <c r="L262" s="27"/>
      <c r="M262" s="27"/>
      <c r="N262" s="27"/>
      <c r="O262" s="77"/>
      <c r="P262" s="27"/>
      <c r="Q262" s="27"/>
      <c r="R262" s="27"/>
      <c r="S262" s="27"/>
      <c r="T262" s="39"/>
    </row>
    <row r="263" spans="11:20" s="25" customFormat="1" x14ac:dyDescent="0.25">
      <c r="K263" s="27"/>
      <c r="L263" s="27"/>
      <c r="M263" s="27"/>
      <c r="N263" s="27"/>
      <c r="O263" s="77"/>
      <c r="P263" s="27"/>
      <c r="Q263" s="27"/>
      <c r="R263" s="27"/>
      <c r="S263" s="27"/>
      <c r="T263" s="39"/>
    </row>
    <row r="264" spans="11:20" s="25" customFormat="1" x14ac:dyDescent="0.25">
      <c r="K264" s="27"/>
      <c r="L264" s="27"/>
      <c r="M264" s="27"/>
      <c r="N264" s="27"/>
      <c r="O264" s="77"/>
      <c r="P264" s="27"/>
      <c r="Q264" s="27"/>
      <c r="R264" s="27"/>
      <c r="S264" s="27"/>
      <c r="T264" s="39"/>
    </row>
    <row r="265" spans="11:20" s="25" customFormat="1" x14ac:dyDescent="0.25">
      <c r="K265" s="27"/>
      <c r="L265" s="27"/>
      <c r="M265" s="27"/>
      <c r="N265" s="27"/>
      <c r="O265" s="77"/>
      <c r="P265" s="27"/>
      <c r="Q265" s="27"/>
      <c r="R265" s="27"/>
      <c r="S265" s="27"/>
      <c r="T265" s="39"/>
    </row>
    <row r="266" spans="11:20" s="25" customFormat="1" x14ac:dyDescent="0.25">
      <c r="K266" s="27"/>
      <c r="L266" s="27"/>
      <c r="M266" s="27"/>
      <c r="N266" s="27"/>
      <c r="O266" s="77"/>
      <c r="P266" s="27"/>
      <c r="Q266" s="27"/>
      <c r="R266" s="27"/>
      <c r="S266" s="27"/>
      <c r="T266" s="39"/>
    </row>
    <row r="267" spans="11:20" s="25" customFormat="1" x14ac:dyDescent="0.25">
      <c r="K267" s="27"/>
      <c r="L267" s="27"/>
      <c r="M267" s="27"/>
      <c r="N267" s="27"/>
      <c r="O267" s="77"/>
      <c r="P267" s="27"/>
      <c r="Q267" s="27"/>
      <c r="R267" s="27"/>
      <c r="S267" s="27"/>
      <c r="T267" s="39"/>
    </row>
    <row r="268" spans="11:20" s="25" customFormat="1" x14ac:dyDescent="0.25">
      <c r="K268" s="27"/>
      <c r="L268" s="27"/>
      <c r="M268" s="27"/>
      <c r="N268" s="27"/>
      <c r="O268" s="77"/>
      <c r="P268" s="27"/>
      <c r="Q268" s="27"/>
      <c r="R268" s="27"/>
      <c r="S268" s="27"/>
      <c r="T268" s="39"/>
    </row>
    <row r="269" spans="11:20" s="25" customFormat="1" x14ac:dyDescent="0.25">
      <c r="K269" s="27"/>
      <c r="L269" s="27"/>
      <c r="M269" s="27"/>
      <c r="N269" s="27"/>
      <c r="O269" s="77"/>
      <c r="P269" s="27"/>
      <c r="Q269" s="27"/>
      <c r="R269" s="27"/>
      <c r="S269" s="27"/>
      <c r="T269" s="39"/>
    </row>
    <row r="270" spans="11:20" s="25" customFormat="1" x14ac:dyDescent="0.25">
      <c r="K270" s="27"/>
      <c r="L270" s="27"/>
      <c r="M270" s="27"/>
      <c r="N270" s="27"/>
      <c r="O270" s="77"/>
      <c r="P270" s="27"/>
      <c r="Q270" s="27"/>
      <c r="R270" s="27"/>
      <c r="S270" s="27"/>
      <c r="T270" s="39"/>
    </row>
    <row r="271" spans="11:20" s="25" customFormat="1" x14ac:dyDescent="0.25">
      <c r="K271" s="27"/>
      <c r="L271" s="27"/>
      <c r="M271" s="27"/>
      <c r="N271" s="27"/>
      <c r="O271" s="77"/>
      <c r="P271" s="27"/>
      <c r="Q271" s="27"/>
      <c r="R271" s="27"/>
      <c r="S271" s="27"/>
      <c r="T271" s="39"/>
    </row>
    <row r="272" spans="11:20" s="25" customFormat="1" x14ac:dyDescent="0.25">
      <c r="K272" s="27"/>
      <c r="L272" s="27"/>
      <c r="M272" s="27"/>
      <c r="N272" s="27"/>
      <c r="O272" s="77"/>
      <c r="P272" s="27"/>
      <c r="Q272" s="27"/>
      <c r="R272" s="27"/>
      <c r="S272" s="27"/>
      <c r="T272" s="39"/>
    </row>
    <row r="273" spans="11:20" s="25" customFormat="1" x14ac:dyDescent="0.25">
      <c r="K273" s="27"/>
      <c r="L273" s="27"/>
      <c r="M273" s="27"/>
      <c r="N273" s="27"/>
      <c r="O273" s="77"/>
      <c r="P273" s="27"/>
      <c r="Q273" s="27"/>
      <c r="R273" s="27"/>
      <c r="S273" s="27"/>
      <c r="T273" s="39"/>
    </row>
    <row r="274" spans="11:20" s="25" customFormat="1" x14ac:dyDescent="0.25">
      <c r="K274" s="27"/>
      <c r="L274" s="27"/>
      <c r="M274" s="27"/>
      <c r="N274" s="27"/>
      <c r="O274" s="77"/>
      <c r="P274" s="27"/>
      <c r="Q274" s="27"/>
      <c r="R274" s="27"/>
      <c r="S274" s="27"/>
      <c r="T274" s="39"/>
    </row>
    <row r="275" spans="11:20" s="25" customFormat="1" x14ac:dyDescent="0.25">
      <c r="K275" s="27"/>
      <c r="L275" s="27"/>
      <c r="M275" s="27"/>
      <c r="N275" s="27"/>
      <c r="O275" s="77"/>
      <c r="P275" s="27"/>
      <c r="Q275" s="27"/>
      <c r="R275" s="27"/>
      <c r="S275" s="27"/>
      <c r="T275" s="39"/>
    </row>
    <row r="276" spans="11:20" s="25" customFormat="1" x14ac:dyDescent="0.25">
      <c r="K276" s="27"/>
      <c r="L276" s="27"/>
      <c r="M276" s="27"/>
      <c r="N276" s="27"/>
      <c r="O276" s="77"/>
      <c r="P276" s="27"/>
      <c r="Q276" s="27"/>
      <c r="R276" s="27"/>
      <c r="S276" s="27"/>
      <c r="T276" s="39"/>
    </row>
    <row r="277" spans="11:20" s="25" customFormat="1" x14ac:dyDescent="0.25">
      <c r="K277" s="27"/>
      <c r="L277" s="27"/>
      <c r="M277" s="27"/>
      <c r="N277" s="27"/>
      <c r="O277" s="77"/>
      <c r="P277" s="27"/>
      <c r="Q277" s="27"/>
      <c r="R277" s="27"/>
      <c r="S277" s="27"/>
      <c r="T277" s="39"/>
    </row>
    <row r="278" spans="11:20" s="25" customFormat="1" x14ac:dyDescent="0.25">
      <c r="K278" s="27"/>
      <c r="L278" s="27"/>
      <c r="M278" s="27"/>
      <c r="N278" s="27"/>
      <c r="O278" s="77"/>
      <c r="P278" s="27"/>
      <c r="Q278" s="27"/>
      <c r="R278" s="27"/>
      <c r="S278" s="27"/>
      <c r="T278" s="39"/>
    </row>
    <row r="279" spans="11:20" s="25" customFormat="1" x14ac:dyDescent="0.25">
      <c r="K279" s="27"/>
      <c r="L279" s="27"/>
      <c r="M279" s="27"/>
      <c r="N279" s="27"/>
      <c r="O279" s="77"/>
      <c r="P279" s="27"/>
      <c r="Q279" s="27"/>
      <c r="R279" s="27"/>
      <c r="S279" s="27"/>
      <c r="T279" s="39"/>
    </row>
    <row r="280" spans="11:20" s="25" customFormat="1" x14ac:dyDescent="0.25">
      <c r="K280" s="27"/>
      <c r="L280" s="27"/>
      <c r="M280" s="27"/>
      <c r="N280" s="27"/>
      <c r="O280" s="77"/>
      <c r="P280" s="27"/>
      <c r="Q280" s="27"/>
      <c r="R280" s="27"/>
      <c r="S280" s="27"/>
      <c r="T280" s="39"/>
    </row>
    <row r="281" spans="11:20" s="25" customFormat="1" x14ac:dyDescent="0.25">
      <c r="K281" s="27"/>
      <c r="L281" s="27"/>
      <c r="M281" s="27"/>
      <c r="N281" s="27"/>
      <c r="O281" s="77"/>
      <c r="P281" s="27"/>
      <c r="Q281" s="27"/>
      <c r="R281" s="27"/>
      <c r="S281" s="27"/>
      <c r="T281" s="39"/>
    </row>
    <row r="282" spans="11:20" s="25" customFormat="1" x14ac:dyDescent="0.25">
      <c r="K282" s="27"/>
      <c r="L282" s="27"/>
      <c r="M282" s="27"/>
      <c r="N282" s="27"/>
      <c r="O282" s="77"/>
      <c r="P282" s="27"/>
      <c r="Q282" s="27"/>
      <c r="R282" s="27"/>
      <c r="S282" s="27"/>
      <c r="T282" s="39"/>
    </row>
    <row r="283" spans="11:20" s="25" customFormat="1" x14ac:dyDescent="0.25">
      <c r="K283" s="27"/>
      <c r="L283" s="27"/>
      <c r="M283" s="27"/>
      <c r="N283" s="27"/>
      <c r="O283" s="77"/>
      <c r="P283" s="27"/>
      <c r="Q283" s="27"/>
      <c r="R283" s="27"/>
      <c r="S283" s="27"/>
      <c r="T283" s="39"/>
    </row>
    <row r="284" spans="11:20" s="25" customFormat="1" x14ac:dyDescent="0.25">
      <c r="K284" s="27"/>
      <c r="L284" s="27"/>
      <c r="M284" s="27"/>
      <c r="N284" s="27"/>
      <c r="O284" s="77"/>
      <c r="P284" s="27"/>
      <c r="Q284" s="27"/>
      <c r="R284" s="27"/>
      <c r="S284" s="27"/>
      <c r="T284" s="39"/>
    </row>
    <row r="285" spans="11:20" s="25" customFormat="1" x14ac:dyDescent="0.25">
      <c r="K285" s="27"/>
      <c r="L285" s="27"/>
      <c r="M285" s="27"/>
      <c r="N285" s="27"/>
      <c r="O285" s="77"/>
      <c r="P285" s="27"/>
      <c r="Q285" s="27"/>
      <c r="R285" s="27"/>
      <c r="S285" s="27"/>
      <c r="T285" s="39"/>
    </row>
    <row r="286" spans="11:20" s="25" customFormat="1" x14ac:dyDescent="0.25">
      <c r="K286" s="27"/>
      <c r="L286" s="27"/>
      <c r="M286" s="27"/>
      <c r="N286" s="27"/>
      <c r="O286" s="77"/>
      <c r="P286" s="27"/>
      <c r="Q286" s="27"/>
      <c r="R286" s="27"/>
      <c r="S286" s="27"/>
      <c r="T286" s="39"/>
    </row>
    <row r="287" spans="11:20" s="25" customFormat="1" x14ac:dyDescent="0.25">
      <c r="K287" s="27"/>
      <c r="L287" s="27"/>
      <c r="M287" s="27"/>
      <c r="N287" s="27"/>
      <c r="O287" s="77"/>
      <c r="P287" s="27"/>
      <c r="Q287" s="27"/>
      <c r="R287" s="27"/>
      <c r="S287" s="27"/>
      <c r="T287" s="39"/>
    </row>
    <row r="288" spans="11:20" s="25" customFormat="1" x14ac:dyDescent="0.25">
      <c r="K288" s="27"/>
      <c r="L288" s="27"/>
      <c r="M288" s="27"/>
      <c r="N288" s="27"/>
      <c r="O288" s="77"/>
      <c r="P288" s="27"/>
      <c r="Q288" s="27"/>
      <c r="R288" s="27"/>
      <c r="S288" s="27"/>
      <c r="T288" s="39"/>
    </row>
    <row r="289" spans="11:20" s="25" customFormat="1" x14ac:dyDescent="0.25">
      <c r="K289" s="27"/>
      <c r="L289" s="27"/>
      <c r="M289" s="27"/>
      <c r="N289" s="27"/>
      <c r="O289" s="77"/>
      <c r="P289" s="27"/>
      <c r="Q289" s="27"/>
      <c r="R289" s="27"/>
      <c r="S289" s="27"/>
      <c r="T289" s="39"/>
    </row>
    <row r="290" spans="11:20" s="25" customFormat="1" x14ac:dyDescent="0.25">
      <c r="K290" s="27"/>
      <c r="L290" s="27"/>
      <c r="M290" s="27"/>
      <c r="N290" s="27"/>
      <c r="O290" s="77"/>
      <c r="P290" s="27"/>
      <c r="Q290" s="27"/>
      <c r="R290" s="27"/>
      <c r="S290" s="27"/>
      <c r="T290" s="39"/>
    </row>
    <row r="291" spans="11:20" s="25" customFormat="1" x14ac:dyDescent="0.25">
      <c r="K291" s="27"/>
      <c r="L291" s="27"/>
      <c r="M291" s="27"/>
      <c r="N291" s="27"/>
      <c r="O291" s="77"/>
      <c r="P291" s="27"/>
      <c r="Q291" s="27"/>
      <c r="R291" s="27"/>
      <c r="S291" s="27"/>
      <c r="T291" s="39"/>
    </row>
    <row r="292" spans="11:20" s="25" customFormat="1" x14ac:dyDescent="0.25">
      <c r="K292" s="27"/>
      <c r="L292" s="27"/>
      <c r="M292" s="27"/>
      <c r="N292" s="27"/>
      <c r="O292" s="77"/>
      <c r="P292" s="27"/>
      <c r="Q292" s="27"/>
      <c r="R292" s="27"/>
      <c r="S292" s="27"/>
      <c r="T292" s="39"/>
    </row>
    <row r="293" spans="11:20" s="25" customFormat="1" x14ac:dyDescent="0.25">
      <c r="K293" s="27"/>
      <c r="L293" s="27"/>
      <c r="M293" s="27"/>
      <c r="N293" s="27"/>
      <c r="O293" s="77"/>
      <c r="P293" s="27"/>
      <c r="Q293" s="27"/>
      <c r="R293" s="27"/>
      <c r="S293" s="27"/>
      <c r="T293" s="39"/>
    </row>
    <row r="294" spans="11:20" s="25" customFormat="1" x14ac:dyDescent="0.25">
      <c r="K294" s="27"/>
      <c r="L294" s="27"/>
      <c r="M294" s="27"/>
      <c r="N294" s="27"/>
      <c r="O294" s="77"/>
      <c r="P294" s="27"/>
      <c r="Q294" s="27"/>
      <c r="R294" s="27"/>
      <c r="S294" s="27"/>
      <c r="T294" s="39"/>
    </row>
    <row r="295" spans="11:20" s="25" customFormat="1" x14ac:dyDescent="0.25">
      <c r="K295" s="27"/>
      <c r="L295" s="27"/>
      <c r="M295" s="27"/>
      <c r="N295" s="27"/>
      <c r="O295" s="77"/>
      <c r="P295" s="27"/>
      <c r="Q295" s="27"/>
      <c r="R295" s="27"/>
      <c r="S295" s="27"/>
      <c r="T295" s="39"/>
    </row>
    <row r="296" spans="11:20" s="25" customFormat="1" x14ac:dyDescent="0.25">
      <c r="K296" s="27"/>
      <c r="L296" s="27"/>
      <c r="M296" s="27"/>
      <c r="N296" s="27"/>
      <c r="O296" s="77"/>
      <c r="P296" s="27"/>
      <c r="Q296" s="27"/>
      <c r="R296" s="27"/>
      <c r="S296" s="27"/>
      <c r="T296" s="39"/>
    </row>
    <row r="297" spans="11:20" s="25" customFormat="1" x14ac:dyDescent="0.25">
      <c r="K297" s="27"/>
      <c r="L297" s="27"/>
      <c r="M297" s="27"/>
      <c r="N297" s="27"/>
      <c r="O297" s="77"/>
      <c r="P297" s="27"/>
      <c r="Q297" s="27"/>
      <c r="R297" s="27"/>
      <c r="S297" s="27"/>
      <c r="T297" s="39"/>
    </row>
    <row r="298" spans="11:20" s="25" customFormat="1" x14ac:dyDescent="0.25">
      <c r="K298" s="27"/>
      <c r="L298" s="27"/>
      <c r="M298" s="27"/>
      <c r="N298" s="27"/>
      <c r="O298" s="77"/>
      <c r="P298" s="27"/>
      <c r="Q298" s="27"/>
      <c r="R298" s="27"/>
      <c r="S298" s="27"/>
      <c r="T298" s="39"/>
    </row>
    <row r="299" spans="11:20" s="25" customFormat="1" x14ac:dyDescent="0.25">
      <c r="K299" s="27"/>
      <c r="L299" s="27"/>
      <c r="M299" s="27"/>
      <c r="N299" s="27"/>
      <c r="O299" s="77"/>
      <c r="P299" s="27"/>
      <c r="Q299" s="27"/>
      <c r="R299" s="27"/>
      <c r="S299" s="27"/>
      <c r="T299" s="39"/>
    </row>
    <row r="300" spans="11:20" s="25" customFormat="1" x14ac:dyDescent="0.25">
      <c r="K300" s="27"/>
      <c r="L300" s="27"/>
      <c r="M300" s="27"/>
      <c r="N300" s="27"/>
      <c r="O300" s="77"/>
      <c r="P300" s="27"/>
      <c r="Q300" s="27"/>
      <c r="R300" s="27"/>
      <c r="S300" s="27"/>
      <c r="T300" s="39"/>
    </row>
    <row r="301" spans="11:20" s="25" customFormat="1" x14ac:dyDescent="0.25">
      <c r="K301" s="27"/>
      <c r="L301" s="27"/>
      <c r="M301" s="27"/>
      <c r="N301" s="27"/>
      <c r="O301" s="77"/>
      <c r="P301" s="27"/>
      <c r="Q301" s="27"/>
      <c r="R301" s="27"/>
      <c r="S301" s="27"/>
      <c r="T301" s="39"/>
    </row>
    <row r="302" spans="11:20" s="25" customFormat="1" x14ac:dyDescent="0.25">
      <c r="K302" s="27"/>
      <c r="L302" s="27"/>
      <c r="M302" s="27"/>
      <c r="N302" s="27"/>
      <c r="O302" s="77"/>
      <c r="P302" s="27"/>
      <c r="Q302" s="27"/>
      <c r="R302" s="27"/>
      <c r="S302" s="27"/>
      <c r="T302" s="39"/>
    </row>
    <row r="303" spans="11:20" s="25" customFormat="1" x14ac:dyDescent="0.25">
      <c r="K303" s="27"/>
      <c r="L303" s="27"/>
      <c r="M303" s="27"/>
      <c r="N303" s="27"/>
      <c r="O303" s="77"/>
      <c r="P303" s="27"/>
      <c r="Q303" s="27"/>
      <c r="R303" s="27"/>
      <c r="S303" s="27"/>
      <c r="T303" s="39"/>
    </row>
    <row r="304" spans="11:20" s="25" customFormat="1" x14ac:dyDescent="0.25">
      <c r="K304" s="27"/>
      <c r="L304" s="27"/>
      <c r="M304" s="27"/>
      <c r="N304" s="27"/>
      <c r="O304" s="77"/>
      <c r="P304" s="27"/>
      <c r="Q304" s="27"/>
      <c r="R304" s="27"/>
      <c r="S304" s="27"/>
      <c r="T304" s="39"/>
    </row>
    <row r="305" spans="11:20" s="25" customFormat="1" x14ac:dyDescent="0.25">
      <c r="K305" s="27"/>
      <c r="L305" s="27"/>
      <c r="M305" s="27"/>
      <c r="N305" s="27"/>
      <c r="O305" s="77"/>
      <c r="P305" s="27"/>
      <c r="Q305" s="27"/>
      <c r="R305" s="27"/>
      <c r="S305" s="27"/>
      <c r="T305" s="39"/>
    </row>
    <row r="306" spans="11:20" s="25" customFormat="1" x14ac:dyDescent="0.25">
      <c r="K306" s="27"/>
      <c r="L306" s="27"/>
      <c r="M306" s="27"/>
      <c r="N306" s="27"/>
      <c r="O306" s="77"/>
      <c r="P306" s="27"/>
      <c r="Q306" s="27"/>
      <c r="R306" s="27"/>
      <c r="S306" s="27"/>
      <c r="T306" s="39"/>
    </row>
    <row r="307" spans="11:20" s="25" customFormat="1" x14ac:dyDescent="0.25">
      <c r="K307" s="27"/>
      <c r="L307" s="27"/>
      <c r="M307" s="27"/>
      <c r="N307" s="27"/>
      <c r="O307" s="77"/>
      <c r="P307" s="27"/>
      <c r="Q307" s="27"/>
      <c r="R307" s="27"/>
      <c r="S307" s="27"/>
      <c r="T307" s="39"/>
    </row>
    <row r="308" spans="11:20" s="25" customFormat="1" x14ac:dyDescent="0.25">
      <c r="K308" s="27"/>
      <c r="L308" s="27"/>
      <c r="M308" s="27"/>
      <c r="N308" s="27"/>
      <c r="O308" s="77"/>
      <c r="P308" s="27"/>
      <c r="Q308" s="27"/>
      <c r="R308" s="27"/>
      <c r="S308" s="27"/>
      <c r="T308" s="39"/>
    </row>
    <row r="309" spans="11:20" s="25" customFormat="1" x14ac:dyDescent="0.25">
      <c r="K309" s="27"/>
      <c r="L309" s="27"/>
      <c r="M309" s="27"/>
      <c r="N309" s="27"/>
      <c r="O309" s="77"/>
      <c r="P309" s="27"/>
      <c r="Q309" s="27"/>
      <c r="R309" s="27"/>
      <c r="S309" s="27"/>
      <c r="T309" s="39"/>
    </row>
    <row r="310" spans="11:20" s="25" customFormat="1" x14ac:dyDescent="0.25">
      <c r="K310" s="27"/>
      <c r="L310" s="27"/>
      <c r="M310" s="27"/>
      <c r="N310" s="27"/>
      <c r="O310" s="77"/>
      <c r="P310" s="27"/>
      <c r="Q310" s="27"/>
      <c r="R310" s="27"/>
      <c r="S310" s="27"/>
      <c r="T310" s="39"/>
    </row>
    <row r="311" spans="11:20" s="25" customFormat="1" x14ac:dyDescent="0.25">
      <c r="K311" s="27"/>
      <c r="L311" s="27"/>
      <c r="M311" s="27"/>
      <c r="N311" s="27"/>
      <c r="O311" s="77"/>
      <c r="P311" s="27"/>
      <c r="Q311" s="27"/>
      <c r="R311" s="27"/>
      <c r="S311" s="27"/>
      <c r="T311" s="39"/>
    </row>
    <row r="312" spans="11:20" s="25" customFormat="1" x14ac:dyDescent="0.25">
      <c r="K312" s="27"/>
      <c r="L312" s="27"/>
      <c r="M312" s="27"/>
      <c r="N312" s="27"/>
      <c r="O312" s="77"/>
      <c r="P312" s="27"/>
      <c r="Q312" s="27"/>
      <c r="R312" s="27"/>
      <c r="S312" s="27"/>
      <c r="T312" s="39"/>
    </row>
    <row r="313" spans="11:20" s="25" customFormat="1" x14ac:dyDescent="0.25">
      <c r="K313" s="27"/>
      <c r="L313" s="27"/>
      <c r="M313" s="27"/>
      <c r="N313" s="27"/>
      <c r="O313" s="77"/>
      <c r="P313" s="27"/>
      <c r="Q313" s="27"/>
      <c r="R313" s="27"/>
      <c r="S313" s="27"/>
      <c r="T313" s="39"/>
    </row>
    <row r="314" spans="11:20" s="25" customFormat="1" x14ac:dyDescent="0.25">
      <c r="K314" s="27"/>
      <c r="L314" s="27"/>
      <c r="M314" s="27"/>
      <c r="N314" s="27"/>
      <c r="O314" s="77"/>
      <c r="P314" s="27"/>
      <c r="Q314" s="27"/>
      <c r="R314" s="27"/>
      <c r="S314" s="27"/>
      <c r="T314" s="39"/>
    </row>
    <row r="315" spans="11:20" s="25" customFormat="1" x14ac:dyDescent="0.25">
      <c r="K315" s="27"/>
      <c r="L315" s="27"/>
      <c r="M315" s="27"/>
      <c r="N315" s="27"/>
      <c r="O315" s="77"/>
      <c r="P315" s="27"/>
      <c r="Q315" s="27"/>
      <c r="R315" s="27"/>
      <c r="S315" s="27"/>
      <c r="T315" s="39"/>
    </row>
    <row r="316" spans="11:20" s="25" customFormat="1" x14ac:dyDescent="0.25">
      <c r="K316" s="27"/>
      <c r="L316" s="27"/>
      <c r="M316" s="27"/>
      <c r="N316" s="27"/>
      <c r="O316" s="77"/>
      <c r="P316" s="27"/>
      <c r="Q316" s="27"/>
      <c r="R316" s="27"/>
      <c r="S316" s="27"/>
      <c r="T316" s="39"/>
    </row>
    <row r="317" spans="11:20" s="25" customFormat="1" x14ac:dyDescent="0.25">
      <c r="K317" s="27"/>
      <c r="L317" s="27"/>
      <c r="M317" s="27"/>
      <c r="N317" s="27"/>
      <c r="O317" s="77"/>
      <c r="P317" s="27"/>
      <c r="Q317" s="27"/>
      <c r="R317" s="27"/>
      <c r="S317" s="27"/>
      <c r="T317" s="39"/>
    </row>
    <row r="318" spans="11:20" s="25" customFormat="1" x14ac:dyDescent="0.25">
      <c r="K318" s="27"/>
      <c r="L318" s="27"/>
      <c r="M318" s="27"/>
      <c r="N318" s="27"/>
      <c r="O318" s="77"/>
      <c r="P318" s="27"/>
      <c r="Q318" s="27"/>
      <c r="R318" s="27"/>
      <c r="S318" s="27"/>
      <c r="T318" s="39"/>
    </row>
    <row r="319" spans="11:20" s="25" customFormat="1" x14ac:dyDescent="0.25">
      <c r="K319" s="27"/>
      <c r="L319" s="27"/>
      <c r="M319" s="27"/>
      <c r="N319" s="27"/>
      <c r="O319" s="77"/>
      <c r="P319" s="27"/>
      <c r="Q319" s="27"/>
      <c r="R319" s="27"/>
      <c r="S319" s="27"/>
      <c r="T319" s="39"/>
    </row>
    <row r="320" spans="11:20" s="25" customFormat="1" x14ac:dyDescent="0.25">
      <c r="K320" s="27"/>
      <c r="L320" s="27"/>
      <c r="M320" s="27"/>
      <c r="N320" s="27"/>
      <c r="O320" s="77"/>
      <c r="P320" s="27"/>
      <c r="Q320" s="27"/>
      <c r="R320" s="27"/>
      <c r="S320" s="27"/>
      <c r="T320" s="39"/>
    </row>
    <row r="321" spans="11:20" s="25" customFormat="1" x14ac:dyDescent="0.25">
      <c r="K321" s="27"/>
      <c r="L321" s="27"/>
      <c r="M321" s="27"/>
      <c r="N321" s="27"/>
      <c r="O321" s="77"/>
      <c r="P321" s="27"/>
      <c r="Q321" s="27"/>
      <c r="R321" s="27"/>
      <c r="S321" s="27"/>
      <c r="T321" s="39"/>
    </row>
    <row r="322" spans="11:20" s="25" customFormat="1" x14ac:dyDescent="0.25">
      <c r="K322" s="27"/>
      <c r="L322" s="27"/>
      <c r="M322" s="27"/>
      <c r="N322" s="27"/>
      <c r="O322" s="77"/>
      <c r="P322" s="27"/>
      <c r="Q322" s="27"/>
      <c r="R322" s="27"/>
      <c r="S322" s="27"/>
      <c r="T322" s="39"/>
    </row>
    <row r="323" spans="11:20" s="25" customFormat="1" x14ac:dyDescent="0.25">
      <c r="K323" s="27"/>
      <c r="L323" s="27"/>
      <c r="M323" s="27"/>
      <c r="N323" s="27"/>
      <c r="O323" s="77"/>
      <c r="P323" s="27"/>
      <c r="Q323" s="27"/>
      <c r="R323" s="27"/>
      <c r="S323" s="27"/>
      <c r="T323" s="39"/>
    </row>
    <row r="324" spans="11:20" s="25" customFormat="1" x14ac:dyDescent="0.25">
      <c r="K324" s="27"/>
      <c r="L324" s="27"/>
      <c r="M324" s="27"/>
      <c r="N324" s="27"/>
      <c r="O324" s="77"/>
      <c r="P324" s="27"/>
      <c r="Q324" s="27"/>
      <c r="R324" s="27"/>
      <c r="S324" s="27"/>
      <c r="T324" s="39"/>
    </row>
    <row r="325" spans="11:20" s="25" customFormat="1" x14ac:dyDescent="0.25">
      <c r="K325" s="27"/>
      <c r="L325" s="27"/>
      <c r="M325" s="27"/>
      <c r="N325" s="27"/>
      <c r="O325" s="77"/>
      <c r="P325" s="27"/>
      <c r="Q325" s="27"/>
      <c r="R325" s="27"/>
      <c r="S325" s="27"/>
      <c r="T325" s="39"/>
    </row>
    <row r="326" spans="11:20" s="25" customFormat="1" x14ac:dyDescent="0.25">
      <c r="K326" s="27"/>
      <c r="L326" s="27"/>
      <c r="M326" s="27"/>
      <c r="N326" s="27"/>
      <c r="O326" s="77"/>
      <c r="P326" s="27"/>
      <c r="Q326" s="27"/>
      <c r="R326" s="27"/>
      <c r="S326" s="27"/>
      <c r="T326" s="39"/>
    </row>
    <row r="327" spans="11:20" s="25" customFormat="1" x14ac:dyDescent="0.25">
      <c r="K327" s="27"/>
      <c r="L327" s="27"/>
      <c r="M327" s="27"/>
      <c r="N327" s="27"/>
      <c r="O327" s="77"/>
      <c r="P327" s="27"/>
      <c r="Q327" s="27"/>
      <c r="R327" s="27"/>
      <c r="S327" s="27"/>
      <c r="T327" s="39"/>
    </row>
    <row r="328" spans="11:20" s="25" customFormat="1" x14ac:dyDescent="0.25">
      <c r="K328" s="27"/>
      <c r="L328" s="27"/>
      <c r="M328" s="27"/>
      <c r="N328" s="27"/>
      <c r="O328" s="77"/>
      <c r="P328" s="27"/>
      <c r="Q328" s="27"/>
      <c r="R328" s="27"/>
      <c r="S328" s="27"/>
      <c r="T328" s="39"/>
    </row>
    <row r="329" spans="11:20" s="25" customFormat="1" x14ac:dyDescent="0.25">
      <c r="K329" s="27"/>
      <c r="L329" s="27"/>
      <c r="M329" s="27"/>
      <c r="N329" s="27"/>
      <c r="O329" s="77"/>
      <c r="P329" s="27"/>
      <c r="Q329" s="27"/>
      <c r="R329" s="27"/>
      <c r="S329" s="27"/>
      <c r="T329" s="39"/>
    </row>
    <row r="330" spans="11:20" s="25" customFormat="1" x14ac:dyDescent="0.25">
      <c r="K330" s="27"/>
      <c r="L330" s="27"/>
      <c r="M330" s="27"/>
      <c r="N330" s="27"/>
      <c r="O330" s="77"/>
      <c r="P330" s="27"/>
      <c r="Q330" s="27"/>
      <c r="R330" s="27"/>
      <c r="S330" s="27"/>
      <c r="T330" s="39"/>
    </row>
    <row r="331" spans="11:20" s="25" customFormat="1" x14ac:dyDescent="0.25">
      <c r="K331" s="27"/>
      <c r="L331" s="27"/>
      <c r="M331" s="27"/>
      <c r="N331" s="27"/>
      <c r="O331" s="77"/>
      <c r="P331" s="27"/>
      <c r="Q331" s="27"/>
      <c r="R331" s="27"/>
      <c r="S331" s="27"/>
      <c r="T331" s="39"/>
    </row>
    <row r="332" spans="11:20" s="25" customFormat="1" x14ac:dyDescent="0.25">
      <c r="K332" s="27"/>
      <c r="L332" s="27"/>
      <c r="M332" s="27"/>
      <c r="N332" s="27"/>
      <c r="O332" s="77"/>
      <c r="P332" s="27"/>
      <c r="Q332" s="27"/>
      <c r="R332" s="27"/>
      <c r="S332" s="27"/>
      <c r="T332" s="39"/>
    </row>
    <row r="333" spans="11:20" s="25" customFormat="1" x14ac:dyDescent="0.25">
      <c r="K333" s="27"/>
      <c r="L333" s="27"/>
      <c r="M333" s="27"/>
      <c r="N333" s="27"/>
      <c r="O333" s="77"/>
      <c r="P333" s="27"/>
      <c r="Q333" s="27"/>
      <c r="R333" s="27"/>
      <c r="S333" s="27"/>
      <c r="T333" s="39"/>
    </row>
    <row r="334" spans="11:20" s="25" customFormat="1" x14ac:dyDescent="0.25">
      <c r="K334" s="27"/>
      <c r="L334" s="27"/>
      <c r="M334" s="27"/>
      <c r="N334" s="27"/>
      <c r="O334" s="77"/>
      <c r="P334" s="27"/>
      <c r="Q334" s="27"/>
      <c r="R334" s="27"/>
      <c r="S334" s="27"/>
      <c r="T334" s="39"/>
    </row>
    <row r="335" spans="11:20" s="25" customFormat="1" x14ac:dyDescent="0.25">
      <c r="K335" s="27"/>
      <c r="L335" s="27"/>
      <c r="M335" s="27"/>
      <c r="N335" s="27"/>
      <c r="O335" s="77"/>
      <c r="P335" s="27"/>
      <c r="Q335" s="27"/>
      <c r="R335" s="27"/>
      <c r="S335" s="27"/>
      <c r="T335" s="39"/>
    </row>
    <row r="336" spans="11:20" s="25" customFormat="1" x14ac:dyDescent="0.25">
      <c r="K336" s="27"/>
      <c r="L336" s="27"/>
      <c r="M336" s="27"/>
      <c r="N336" s="27"/>
      <c r="O336" s="77"/>
      <c r="P336" s="27"/>
      <c r="Q336" s="27"/>
      <c r="R336" s="27"/>
      <c r="S336" s="27"/>
      <c r="T336" s="39"/>
    </row>
    <row r="337" spans="11:20" s="25" customFormat="1" x14ac:dyDescent="0.25">
      <c r="K337" s="27"/>
      <c r="L337" s="27"/>
      <c r="M337" s="27"/>
      <c r="N337" s="27"/>
      <c r="O337" s="77"/>
      <c r="P337" s="27"/>
      <c r="Q337" s="27"/>
      <c r="R337" s="27"/>
      <c r="S337" s="27"/>
      <c r="T337" s="39"/>
    </row>
    <row r="338" spans="11:20" s="25" customFormat="1" x14ac:dyDescent="0.25">
      <c r="K338" s="27"/>
      <c r="L338" s="27"/>
      <c r="M338" s="27"/>
      <c r="N338" s="27"/>
      <c r="O338" s="77"/>
      <c r="P338" s="27"/>
      <c r="Q338" s="27"/>
      <c r="R338" s="27"/>
      <c r="S338" s="27"/>
      <c r="T338" s="39"/>
    </row>
    <row r="339" spans="11:20" s="25" customFormat="1" x14ac:dyDescent="0.25">
      <c r="K339" s="27"/>
      <c r="L339" s="27"/>
      <c r="M339" s="27"/>
      <c r="N339" s="27"/>
      <c r="O339" s="77"/>
      <c r="P339" s="27"/>
      <c r="Q339" s="27"/>
      <c r="R339" s="27"/>
      <c r="S339" s="27"/>
      <c r="T339" s="39"/>
    </row>
    <row r="340" spans="11:20" s="25" customFormat="1" x14ac:dyDescent="0.25">
      <c r="K340" s="27"/>
      <c r="L340" s="27"/>
      <c r="M340" s="27"/>
      <c r="N340" s="27"/>
      <c r="O340" s="77"/>
      <c r="P340" s="27"/>
      <c r="Q340" s="27"/>
      <c r="R340" s="27"/>
      <c r="S340" s="27"/>
      <c r="T340" s="39"/>
    </row>
    <row r="341" spans="11:20" s="25" customFormat="1" x14ac:dyDescent="0.25">
      <c r="K341" s="27"/>
      <c r="L341" s="27"/>
      <c r="M341" s="27"/>
      <c r="N341" s="27"/>
      <c r="O341" s="77"/>
      <c r="P341" s="27"/>
      <c r="Q341" s="27"/>
      <c r="R341" s="27"/>
      <c r="S341" s="27"/>
      <c r="T341" s="39"/>
    </row>
    <row r="342" spans="11:20" s="25" customFormat="1" x14ac:dyDescent="0.25">
      <c r="K342" s="27"/>
      <c r="L342" s="27"/>
      <c r="M342" s="27"/>
      <c r="N342" s="27"/>
      <c r="O342" s="77"/>
      <c r="P342" s="27"/>
      <c r="Q342" s="27"/>
      <c r="R342" s="27"/>
      <c r="S342" s="27"/>
      <c r="T342" s="39"/>
    </row>
    <row r="343" spans="11:20" s="25" customFormat="1" x14ac:dyDescent="0.25">
      <c r="K343" s="27"/>
      <c r="L343" s="27"/>
      <c r="M343" s="27"/>
      <c r="N343" s="27"/>
      <c r="O343" s="77"/>
      <c r="P343" s="27"/>
      <c r="Q343" s="27"/>
      <c r="R343" s="27"/>
      <c r="S343" s="27"/>
      <c r="T343" s="39"/>
    </row>
    <row r="344" spans="11:20" s="25" customFormat="1" x14ac:dyDescent="0.25">
      <c r="K344" s="27"/>
      <c r="L344" s="27"/>
      <c r="M344" s="27"/>
      <c r="N344" s="27"/>
      <c r="O344" s="77"/>
      <c r="P344" s="27"/>
      <c r="Q344" s="27"/>
      <c r="R344" s="27"/>
      <c r="S344" s="27"/>
      <c r="T344" s="39"/>
    </row>
    <row r="345" spans="11:20" s="25" customFormat="1" x14ac:dyDescent="0.25">
      <c r="K345" s="27"/>
      <c r="L345" s="27"/>
      <c r="M345" s="27"/>
      <c r="N345" s="27"/>
      <c r="O345" s="77"/>
      <c r="P345" s="27"/>
      <c r="Q345" s="27"/>
      <c r="R345" s="27"/>
      <c r="S345" s="27"/>
      <c r="T345" s="39"/>
    </row>
    <row r="346" spans="11:20" s="25" customFormat="1" x14ac:dyDescent="0.25">
      <c r="K346" s="27"/>
      <c r="L346" s="27"/>
      <c r="M346" s="27"/>
      <c r="N346" s="27"/>
      <c r="O346" s="77"/>
      <c r="P346" s="27"/>
      <c r="Q346" s="27"/>
      <c r="R346" s="27"/>
      <c r="S346" s="27"/>
      <c r="T346" s="39"/>
    </row>
    <row r="347" spans="11:20" s="25" customFormat="1" x14ac:dyDescent="0.25">
      <c r="K347" s="27"/>
      <c r="L347" s="27"/>
      <c r="M347" s="27"/>
      <c r="N347" s="27"/>
      <c r="O347" s="77"/>
      <c r="P347" s="27"/>
      <c r="Q347" s="27"/>
      <c r="R347" s="27"/>
      <c r="S347" s="27"/>
      <c r="T347" s="39"/>
    </row>
    <row r="348" spans="11:20" s="25" customFormat="1" x14ac:dyDescent="0.25">
      <c r="K348" s="27"/>
      <c r="L348" s="27"/>
      <c r="M348" s="27"/>
      <c r="N348" s="27"/>
      <c r="O348" s="77"/>
      <c r="P348" s="27"/>
      <c r="Q348" s="27"/>
      <c r="R348" s="27"/>
      <c r="S348" s="27"/>
      <c r="T348" s="39"/>
    </row>
    <row r="349" spans="11:20" s="25" customFormat="1" x14ac:dyDescent="0.25">
      <c r="K349" s="27"/>
      <c r="L349" s="27"/>
      <c r="M349" s="27"/>
      <c r="N349" s="27"/>
      <c r="O349" s="77"/>
      <c r="P349" s="27"/>
      <c r="Q349" s="27"/>
      <c r="R349" s="27"/>
      <c r="S349" s="27"/>
      <c r="T349" s="39"/>
    </row>
    <row r="350" spans="11:20" s="25" customFormat="1" x14ac:dyDescent="0.25">
      <c r="K350" s="27"/>
      <c r="L350" s="27"/>
      <c r="M350" s="27"/>
      <c r="N350" s="27"/>
      <c r="O350" s="77"/>
      <c r="P350" s="27"/>
      <c r="Q350" s="27"/>
      <c r="R350" s="27"/>
      <c r="S350" s="27"/>
      <c r="T350" s="39"/>
    </row>
    <row r="351" spans="11:20" s="25" customFormat="1" x14ac:dyDescent="0.25">
      <c r="K351" s="27"/>
      <c r="L351" s="27"/>
      <c r="M351" s="27"/>
      <c r="N351" s="27"/>
      <c r="O351" s="77"/>
      <c r="P351" s="27"/>
      <c r="Q351" s="27"/>
      <c r="R351" s="27"/>
      <c r="S351" s="27"/>
      <c r="T351" s="39"/>
    </row>
    <row r="352" spans="11:20" s="25" customFormat="1" x14ac:dyDescent="0.25">
      <c r="K352" s="27"/>
      <c r="L352" s="27"/>
      <c r="M352" s="27"/>
      <c r="N352" s="27"/>
      <c r="O352" s="77"/>
      <c r="P352" s="27"/>
      <c r="Q352" s="27"/>
      <c r="R352" s="27"/>
      <c r="S352" s="27"/>
      <c r="T352" s="39"/>
    </row>
    <row r="353" spans="11:20" s="25" customFormat="1" x14ac:dyDescent="0.25">
      <c r="K353" s="27"/>
      <c r="L353" s="27"/>
      <c r="M353" s="27"/>
      <c r="N353" s="27"/>
      <c r="O353" s="77"/>
      <c r="P353" s="27"/>
      <c r="Q353" s="27"/>
      <c r="R353" s="27"/>
      <c r="S353" s="27"/>
      <c r="T353" s="39"/>
    </row>
    <row r="354" spans="11:20" s="25" customFormat="1" x14ac:dyDescent="0.25">
      <c r="K354" s="27"/>
      <c r="L354" s="27"/>
      <c r="M354" s="27"/>
      <c r="N354" s="27"/>
      <c r="O354" s="77"/>
      <c r="P354" s="27"/>
      <c r="Q354" s="27"/>
      <c r="R354" s="27"/>
      <c r="S354" s="27"/>
      <c r="T354" s="39"/>
    </row>
    <row r="355" spans="11:20" s="25" customFormat="1" x14ac:dyDescent="0.25">
      <c r="K355" s="27"/>
      <c r="L355" s="27"/>
      <c r="M355" s="27"/>
      <c r="N355" s="27"/>
      <c r="O355" s="77"/>
      <c r="P355" s="27"/>
      <c r="Q355" s="27"/>
      <c r="R355" s="27"/>
      <c r="S355" s="27"/>
      <c r="T355" s="39"/>
    </row>
    <row r="356" spans="11:20" s="25" customFormat="1" x14ac:dyDescent="0.25">
      <c r="K356" s="27"/>
      <c r="L356" s="27"/>
      <c r="M356" s="27"/>
      <c r="N356" s="27"/>
      <c r="O356" s="77"/>
      <c r="P356" s="27"/>
      <c r="Q356" s="27"/>
      <c r="R356" s="27"/>
      <c r="S356" s="27"/>
      <c r="T356" s="39"/>
    </row>
    <row r="357" spans="11:20" s="25" customFormat="1" x14ac:dyDescent="0.25">
      <c r="K357" s="27"/>
      <c r="L357" s="27"/>
      <c r="M357" s="27"/>
      <c r="N357" s="27"/>
      <c r="O357" s="77"/>
      <c r="P357" s="27"/>
      <c r="Q357" s="27"/>
      <c r="R357" s="27"/>
      <c r="S357" s="27"/>
      <c r="T357" s="39"/>
    </row>
    <row r="358" spans="11:20" s="25" customFormat="1" x14ac:dyDescent="0.25">
      <c r="K358" s="27"/>
      <c r="L358" s="27"/>
      <c r="M358" s="27"/>
      <c r="N358" s="27"/>
      <c r="O358" s="77"/>
      <c r="P358" s="27"/>
      <c r="Q358" s="27"/>
      <c r="R358" s="27"/>
      <c r="S358" s="27"/>
      <c r="T358" s="39"/>
    </row>
    <row r="359" spans="11:20" s="25" customFormat="1" x14ac:dyDescent="0.25">
      <c r="K359" s="27"/>
      <c r="L359" s="27"/>
      <c r="M359" s="27"/>
      <c r="N359" s="27"/>
      <c r="O359" s="77"/>
      <c r="P359" s="27"/>
      <c r="Q359" s="27"/>
      <c r="R359" s="27"/>
      <c r="S359" s="27"/>
      <c r="T359" s="39"/>
    </row>
    <row r="360" spans="11:20" s="25" customFormat="1" x14ac:dyDescent="0.25">
      <c r="K360" s="27"/>
      <c r="L360" s="27"/>
      <c r="M360" s="27"/>
      <c r="N360" s="27"/>
      <c r="O360" s="77"/>
      <c r="P360" s="27"/>
      <c r="Q360" s="27"/>
      <c r="R360" s="27"/>
      <c r="S360" s="27"/>
      <c r="T360" s="39"/>
    </row>
    <row r="361" spans="11:20" s="25" customFormat="1" x14ac:dyDescent="0.25">
      <c r="K361" s="27"/>
      <c r="L361" s="27"/>
      <c r="M361" s="27"/>
      <c r="N361" s="27"/>
      <c r="O361" s="77"/>
      <c r="P361" s="27"/>
      <c r="Q361" s="27"/>
      <c r="R361" s="27"/>
      <c r="S361" s="27"/>
      <c r="T361" s="39"/>
    </row>
    <row r="362" spans="11:20" s="25" customFormat="1" x14ac:dyDescent="0.25">
      <c r="K362" s="27"/>
      <c r="L362" s="27"/>
      <c r="M362" s="27"/>
      <c r="N362" s="27"/>
      <c r="O362" s="77"/>
      <c r="P362" s="27"/>
      <c r="Q362" s="27"/>
      <c r="R362" s="27"/>
      <c r="S362" s="27"/>
      <c r="T362" s="39"/>
    </row>
    <row r="363" spans="11:20" s="25" customFormat="1" x14ac:dyDescent="0.25">
      <c r="K363" s="27"/>
      <c r="L363" s="27"/>
      <c r="M363" s="27"/>
      <c r="N363" s="27"/>
      <c r="O363" s="77"/>
      <c r="P363" s="27"/>
      <c r="Q363" s="27"/>
      <c r="R363" s="27"/>
      <c r="S363" s="27"/>
      <c r="T363" s="39"/>
    </row>
    <row r="364" spans="11:20" s="25" customFormat="1" x14ac:dyDescent="0.25">
      <c r="K364" s="27"/>
      <c r="L364" s="27"/>
      <c r="M364" s="27"/>
      <c r="N364" s="27"/>
      <c r="O364" s="77"/>
      <c r="P364" s="27"/>
      <c r="Q364" s="27"/>
      <c r="R364" s="27"/>
      <c r="S364" s="27"/>
      <c r="T364" s="39"/>
    </row>
    <row r="365" spans="11:20" s="25" customFormat="1" x14ac:dyDescent="0.25">
      <c r="K365" s="27"/>
      <c r="L365" s="27"/>
      <c r="M365" s="27"/>
      <c r="N365" s="27"/>
      <c r="O365" s="77"/>
      <c r="P365" s="27"/>
      <c r="Q365" s="27"/>
      <c r="R365" s="27"/>
      <c r="S365" s="27"/>
      <c r="T365" s="39"/>
    </row>
    <row r="366" spans="11:20" s="25" customFormat="1" x14ac:dyDescent="0.25">
      <c r="K366" s="27"/>
      <c r="L366" s="27"/>
      <c r="M366" s="27"/>
      <c r="N366" s="27"/>
      <c r="O366" s="77"/>
      <c r="P366" s="27"/>
      <c r="Q366" s="27"/>
      <c r="R366" s="27"/>
      <c r="S366" s="27"/>
      <c r="T366" s="39"/>
    </row>
    <row r="367" spans="11:20" s="25" customFormat="1" x14ac:dyDescent="0.25">
      <c r="K367" s="27"/>
      <c r="L367" s="27"/>
      <c r="M367" s="27"/>
      <c r="N367" s="27"/>
      <c r="O367" s="77"/>
      <c r="P367" s="27"/>
      <c r="Q367" s="27"/>
      <c r="R367" s="27"/>
      <c r="S367" s="27"/>
      <c r="T367" s="39"/>
    </row>
    <row r="368" spans="11:20" s="25" customFormat="1" x14ac:dyDescent="0.25">
      <c r="K368" s="27"/>
      <c r="L368" s="27"/>
      <c r="M368" s="27"/>
      <c r="N368" s="27"/>
      <c r="O368" s="77"/>
      <c r="P368" s="27"/>
      <c r="Q368" s="27"/>
      <c r="R368" s="27"/>
      <c r="S368" s="27"/>
      <c r="T368" s="39"/>
    </row>
    <row r="369" spans="11:20" s="25" customFormat="1" x14ac:dyDescent="0.25">
      <c r="K369" s="27"/>
      <c r="L369" s="27"/>
      <c r="M369" s="27"/>
      <c r="N369" s="27"/>
      <c r="O369" s="77"/>
      <c r="P369" s="27"/>
      <c r="Q369" s="27"/>
      <c r="R369" s="27"/>
      <c r="S369" s="27"/>
      <c r="T369" s="39"/>
    </row>
    <row r="370" spans="11:20" s="25" customFormat="1" x14ac:dyDescent="0.25">
      <c r="K370" s="27"/>
      <c r="L370" s="27"/>
      <c r="M370" s="27"/>
      <c r="N370" s="27"/>
      <c r="O370" s="77"/>
      <c r="P370" s="27"/>
      <c r="Q370" s="27"/>
      <c r="R370" s="27"/>
      <c r="S370" s="27"/>
      <c r="T370" s="39"/>
    </row>
    <row r="371" spans="11:20" s="25" customFormat="1" x14ac:dyDescent="0.25">
      <c r="K371" s="27"/>
      <c r="L371" s="27"/>
      <c r="M371" s="27"/>
      <c r="N371" s="27"/>
      <c r="O371" s="77"/>
      <c r="P371" s="27"/>
      <c r="Q371" s="27"/>
      <c r="R371" s="27"/>
      <c r="S371" s="27"/>
      <c r="T371" s="39"/>
    </row>
    <row r="372" spans="11:20" s="25" customFormat="1" x14ac:dyDescent="0.25">
      <c r="K372" s="27"/>
      <c r="L372" s="27"/>
      <c r="M372" s="27"/>
      <c r="N372" s="27"/>
      <c r="O372" s="77"/>
      <c r="P372" s="27"/>
      <c r="Q372" s="27"/>
      <c r="R372" s="27"/>
      <c r="S372" s="27"/>
      <c r="T372" s="39"/>
    </row>
    <row r="373" spans="11:20" s="25" customFormat="1" x14ac:dyDescent="0.25">
      <c r="K373" s="27"/>
      <c r="L373" s="27"/>
      <c r="M373" s="27"/>
      <c r="N373" s="27"/>
      <c r="O373" s="77"/>
      <c r="P373" s="27"/>
      <c r="Q373" s="27"/>
      <c r="R373" s="27"/>
      <c r="S373" s="27"/>
      <c r="T373" s="39"/>
    </row>
    <row r="374" spans="11:20" s="25" customFormat="1" x14ac:dyDescent="0.25">
      <c r="K374" s="27"/>
      <c r="L374" s="27"/>
      <c r="M374" s="27"/>
      <c r="N374" s="27"/>
      <c r="O374" s="77"/>
      <c r="P374" s="27"/>
      <c r="Q374" s="27"/>
      <c r="R374" s="27"/>
      <c r="S374" s="27"/>
      <c r="T374" s="39"/>
    </row>
    <row r="375" spans="11:20" s="25" customFormat="1" x14ac:dyDescent="0.25">
      <c r="K375" s="27"/>
      <c r="L375" s="27"/>
      <c r="M375" s="27"/>
      <c r="N375" s="27"/>
      <c r="O375" s="77"/>
      <c r="P375" s="27"/>
      <c r="Q375" s="27"/>
      <c r="R375" s="27"/>
      <c r="S375" s="27"/>
      <c r="T375" s="39"/>
    </row>
    <row r="376" spans="11:20" s="25" customFormat="1" x14ac:dyDescent="0.25">
      <c r="K376" s="27"/>
      <c r="L376" s="27"/>
      <c r="M376" s="27"/>
      <c r="N376" s="27"/>
      <c r="O376" s="77"/>
      <c r="P376" s="27"/>
      <c r="Q376" s="27"/>
      <c r="R376" s="27"/>
      <c r="S376" s="27"/>
      <c r="T376" s="39"/>
    </row>
    <row r="377" spans="11:20" s="25" customFormat="1" x14ac:dyDescent="0.25">
      <c r="K377" s="27"/>
      <c r="L377" s="27"/>
      <c r="M377" s="27"/>
      <c r="N377" s="27"/>
      <c r="O377" s="77"/>
      <c r="P377" s="27"/>
      <c r="Q377" s="27"/>
      <c r="R377" s="27"/>
      <c r="S377" s="27"/>
      <c r="T377" s="39"/>
    </row>
    <row r="378" spans="11:20" s="25" customFormat="1" x14ac:dyDescent="0.25">
      <c r="K378" s="27"/>
      <c r="L378" s="27"/>
      <c r="M378" s="27"/>
      <c r="N378" s="27"/>
      <c r="O378" s="77"/>
      <c r="P378" s="27"/>
      <c r="Q378" s="27"/>
      <c r="R378" s="27"/>
      <c r="S378" s="27"/>
      <c r="T378" s="39"/>
    </row>
    <row r="379" spans="11:20" s="25" customFormat="1" x14ac:dyDescent="0.25">
      <c r="K379" s="27"/>
      <c r="L379" s="27"/>
      <c r="M379" s="27"/>
      <c r="N379" s="27"/>
      <c r="O379" s="77"/>
      <c r="P379" s="27"/>
      <c r="Q379" s="27"/>
      <c r="R379" s="27"/>
      <c r="S379" s="27"/>
      <c r="T379" s="39"/>
    </row>
    <row r="380" spans="11:20" s="25" customFormat="1" x14ac:dyDescent="0.25">
      <c r="K380" s="27"/>
      <c r="L380" s="27"/>
      <c r="M380" s="27"/>
      <c r="N380" s="27"/>
      <c r="O380" s="77"/>
      <c r="P380" s="27"/>
      <c r="Q380" s="27"/>
      <c r="R380" s="27"/>
      <c r="S380" s="27"/>
      <c r="T380" s="39"/>
    </row>
    <row r="381" spans="11:20" s="25" customFormat="1" x14ac:dyDescent="0.25">
      <c r="K381" s="27"/>
      <c r="L381" s="27"/>
      <c r="M381" s="27"/>
      <c r="N381" s="27"/>
      <c r="O381" s="77"/>
      <c r="P381" s="27"/>
      <c r="Q381" s="27"/>
      <c r="R381" s="27"/>
      <c r="S381" s="27"/>
      <c r="T381" s="39"/>
    </row>
    <row r="382" spans="11:20" s="25" customFormat="1" x14ac:dyDescent="0.25">
      <c r="K382" s="27"/>
      <c r="L382" s="27"/>
      <c r="M382" s="27"/>
      <c r="N382" s="27"/>
      <c r="O382" s="77"/>
      <c r="P382" s="27"/>
      <c r="Q382" s="27"/>
      <c r="R382" s="27"/>
      <c r="S382" s="27"/>
      <c r="T382" s="39"/>
    </row>
    <row r="383" spans="11:20" s="25" customFormat="1" x14ac:dyDescent="0.25">
      <c r="K383" s="27"/>
      <c r="L383" s="27"/>
      <c r="M383" s="27"/>
      <c r="N383" s="27"/>
      <c r="O383" s="77"/>
      <c r="P383" s="27"/>
      <c r="Q383" s="27"/>
      <c r="R383" s="27"/>
      <c r="S383" s="27"/>
      <c r="T383" s="39"/>
    </row>
    <row r="384" spans="11:20" s="25" customFormat="1" x14ac:dyDescent="0.25">
      <c r="K384" s="27"/>
      <c r="L384" s="27"/>
      <c r="M384" s="27"/>
      <c r="N384" s="27"/>
      <c r="O384" s="77"/>
      <c r="P384" s="27"/>
      <c r="Q384" s="27"/>
      <c r="R384" s="27"/>
      <c r="S384" s="27"/>
      <c r="T384" s="39"/>
    </row>
    <row r="385" spans="11:20" s="25" customFormat="1" x14ac:dyDescent="0.25">
      <c r="K385" s="27"/>
      <c r="L385" s="27"/>
      <c r="M385" s="27"/>
      <c r="N385" s="27"/>
      <c r="O385" s="77"/>
      <c r="P385" s="27"/>
      <c r="Q385" s="27"/>
      <c r="R385" s="27"/>
      <c r="S385" s="27"/>
      <c r="T385" s="39"/>
    </row>
    <row r="386" spans="11:20" s="25" customFormat="1" x14ac:dyDescent="0.25">
      <c r="K386" s="27"/>
      <c r="L386" s="27"/>
      <c r="M386" s="27"/>
      <c r="N386" s="27"/>
      <c r="O386" s="77"/>
      <c r="P386" s="27"/>
      <c r="Q386" s="27"/>
      <c r="R386" s="27"/>
      <c r="S386" s="27"/>
      <c r="T386" s="39"/>
    </row>
    <row r="387" spans="11:20" s="25" customFormat="1" x14ac:dyDescent="0.25">
      <c r="K387" s="27"/>
      <c r="L387" s="27"/>
      <c r="M387" s="27"/>
      <c r="N387" s="27"/>
      <c r="O387" s="77"/>
      <c r="P387" s="27"/>
      <c r="Q387" s="27"/>
      <c r="R387" s="27"/>
      <c r="S387" s="27"/>
      <c r="T387" s="39"/>
    </row>
    <row r="388" spans="11:20" s="25" customFormat="1" x14ac:dyDescent="0.25">
      <c r="K388" s="27"/>
      <c r="L388" s="27"/>
      <c r="M388" s="27"/>
      <c r="N388" s="27"/>
      <c r="O388" s="77"/>
      <c r="P388" s="27"/>
      <c r="Q388" s="27"/>
      <c r="R388" s="27"/>
      <c r="S388" s="27"/>
      <c r="T388" s="39"/>
    </row>
    <row r="389" spans="11:20" s="25" customFormat="1" x14ac:dyDescent="0.25">
      <c r="K389" s="27"/>
      <c r="L389" s="27"/>
      <c r="M389" s="27"/>
      <c r="N389" s="27"/>
      <c r="O389" s="77"/>
      <c r="P389" s="27"/>
      <c r="Q389" s="27"/>
      <c r="R389" s="27"/>
      <c r="S389" s="27"/>
      <c r="T389" s="39"/>
    </row>
    <row r="390" spans="11:20" s="25" customFormat="1" x14ac:dyDescent="0.25">
      <c r="K390" s="27"/>
      <c r="L390" s="27"/>
      <c r="M390" s="27"/>
      <c r="N390" s="27"/>
      <c r="O390" s="77"/>
      <c r="P390" s="27"/>
      <c r="Q390" s="27"/>
      <c r="R390" s="27"/>
      <c r="S390" s="27"/>
      <c r="T390" s="39"/>
    </row>
    <row r="391" spans="11:20" s="25" customFormat="1" x14ac:dyDescent="0.25">
      <c r="K391" s="27"/>
      <c r="L391" s="27"/>
      <c r="M391" s="27"/>
      <c r="N391" s="27"/>
      <c r="O391" s="77"/>
      <c r="P391" s="27"/>
      <c r="Q391" s="27"/>
      <c r="R391" s="27"/>
      <c r="S391" s="27"/>
      <c r="T391" s="39"/>
    </row>
    <row r="392" spans="11:20" s="25" customFormat="1" x14ac:dyDescent="0.25">
      <c r="K392" s="27"/>
      <c r="L392" s="27"/>
      <c r="M392" s="27"/>
      <c r="N392" s="27"/>
      <c r="O392" s="77"/>
      <c r="P392" s="27"/>
      <c r="Q392" s="27"/>
      <c r="R392" s="27"/>
      <c r="S392" s="27"/>
      <c r="T392" s="39"/>
    </row>
    <row r="393" spans="11:20" s="25" customFormat="1" x14ac:dyDescent="0.25">
      <c r="K393" s="27"/>
      <c r="L393" s="27"/>
      <c r="M393" s="27"/>
      <c r="N393" s="27"/>
      <c r="O393" s="77"/>
      <c r="P393" s="27"/>
      <c r="Q393" s="27"/>
      <c r="R393" s="27"/>
      <c r="S393" s="27"/>
      <c r="T393" s="39"/>
    </row>
    <row r="394" spans="11:20" s="25" customFormat="1" x14ac:dyDescent="0.25">
      <c r="K394" s="27"/>
      <c r="L394" s="27"/>
      <c r="M394" s="27"/>
      <c r="N394" s="27"/>
      <c r="O394" s="77"/>
      <c r="P394" s="27"/>
      <c r="Q394" s="27"/>
      <c r="R394" s="27"/>
      <c r="S394" s="27"/>
      <c r="T394" s="39"/>
    </row>
    <row r="395" spans="11:20" s="25" customFormat="1" x14ac:dyDescent="0.25">
      <c r="K395" s="27"/>
      <c r="L395" s="27"/>
      <c r="M395" s="27"/>
      <c r="N395" s="27"/>
      <c r="O395" s="77"/>
      <c r="P395" s="27"/>
      <c r="Q395" s="27"/>
      <c r="R395" s="27"/>
      <c r="S395" s="27"/>
      <c r="T395" s="39"/>
    </row>
    <row r="396" spans="11:20" s="25" customFormat="1" x14ac:dyDescent="0.25">
      <c r="K396" s="27"/>
      <c r="L396" s="27"/>
      <c r="M396" s="27"/>
      <c r="N396" s="27"/>
      <c r="O396" s="77"/>
      <c r="P396" s="27"/>
      <c r="Q396" s="27"/>
      <c r="R396" s="27"/>
      <c r="S396" s="27"/>
      <c r="T396" s="39"/>
    </row>
    <row r="397" spans="11:20" s="25" customFormat="1" x14ac:dyDescent="0.25">
      <c r="K397" s="27"/>
      <c r="L397" s="27"/>
      <c r="M397" s="27"/>
      <c r="N397" s="27"/>
      <c r="O397" s="77"/>
      <c r="P397" s="27"/>
      <c r="Q397" s="27"/>
      <c r="R397" s="27"/>
      <c r="S397" s="27"/>
      <c r="T397" s="39"/>
    </row>
    <row r="398" spans="11:20" s="25" customFormat="1" x14ac:dyDescent="0.25">
      <c r="K398" s="27"/>
      <c r="L398" s="27"/>
      <c r="M398" s="27"/>
      <c r="N398" s="27"/>
      <c r="O398" s="77"/>
      <c r="P398" s="27"/>
      <c r="Q398" s="27"/>
      <c r="R398" s="27"/>
      <c r="S398" s="27"/>
      <c r="T398" s="39"/>
    </row>
    <row r="399" spans="11:20" s="25" customFormat="1" x14ac:dyDescent="0.25">
      <c r="K399" s="27"/>
      <c r="L399" s="27"/>
      <c r="M399" s="27"/>
      <c r="N399" s="27"/>
      <c r="O399" s="77"/>
      <c r="P399" s="27"/>
      <c r="Q399" s="27"/>
      <c r="R399" s="27"/>
      <c r="S399" s="27"/>
      <c r="T399" s="39"/>
    </row>
    <row r="400" spans="11:20" s="25" customFormat="1" x14ac:dyDescent="0.25">
      <c r="K400" s="27"/>
      <c r="L400" s="27"/>
      <c r="M400" s="27"/>
      <c r="N400" s="27"/>
      <c r="O400" s="77"/>
      <c r="P400" s="27"/>
      <c r="Q400" s="27"/>
      <c r="R400" s="27"/>
      <c r="S400" s="27"/>
      <c r="T400" s="39"/>
    </row>
    <row r="401" spans="11:20" s="25" customFormat="1" x14ac:dyDescent="0.25">
      <c r="K401" s="27"/>
      <c r="L401" s="27"/>
      <c r="M401" s="27"/>
      <c r="N401" s="27"/>
      <c r="O401" s="77"/>
      <c r="P401" s="27"/>
      <c r="Q401" s="27"/>
      <c r="R401" s="27"/>
      <c r="S401" s="27"/>
      <c r="T401" s="39"/>
    </row>
    <row r="402" spans="11:20" s="25" customFormat="1" x14ac:dyDescent="0.25">
      <c r="K402" s="27"/>
      <c r="L402" s="27"/>
      <c r="M402" s="27"/>
      <c r="N402" s="27"/>
      <c r="O402" s="77"/>
      <c r="P402" s="27"/>
      <c r="Q402" s="27"/>
      <c r="R402" s="27"/>
      <c r="S402" s="27"/>
      <c r="T402" s="39"/>
    </row>
    <row r="403" spans="11:20" s="25" customFormat="1" x14ac:dyDescent="0.25">
      <c r="K403" s="27"/>
      <c r="L403" s="27"/>
      <c r="M403" s="27"/>
      <c r="N403" s="27"/>
      <c r="O403" s="77"/>
      <c r="P403" s="27"/>
      <c r="Q403" s="27"/>
      <c r="R403" s="27"/>
      <c r="S403" s="27"/>
      <c r="T403" s="39"/>
    </row>
    <row r="404" spans="11:20" s="25" customFormat="1" x14ac:dyDescent="0.25">
      <c r="K404" s="27"/>
      <c r="L404" s="27"/>
      <c r="M404" s="27"/>
      <c r="N404" s="27"/>
      <c r="O404" s="77"/>
      <c r="P404" s="27"/>
      <c r="Q404" s="27"/>
      <c r="R404" s="27"/>
      <c r="S404" s="27"/>
      <c r="T404" s="39"/>
    </row>
    <row r="405" spans="11:20" s="25" customFormat="1" x14ac:dyDescent="0.25">
      <c r="K405" s="27"/>
      <c r="L405" s="27"/>
      <c r="M405" s="27"/>
      <c r="N405" s="27"/>
      <c r="O405" s="77"/>
      <c r="P405" s="27"/>
      <c r="Q405" s="27"/>
      <c r="R405" s="27"/>
      <c r="S405" s="27"/>
      <c r="T405" s="39"/>
    </row>
    <row r="406" spans="11:20" s="25" customFormat="1" x14ac:dyDescent="0.25">
      <c r="K406" s="27"/>
      <c r="L406" s="27"/>
      <c r="M406" s="27"/>
      <c r="N406" s="27"/>
      <c r="O406" s="77"/>
      <c r="P406" s="27"/>
      <c r="Q406" s="27"/>
      <c r="R406" s="27"/>
      <c r="S406" s="27"/>
      <c r="T406" s="39"/>
    </row>
    <row r="407" spans="11:20" s="25" customFormat="1" x14ac:dyDescent="0.25">
      <c r="K407" s="27"/>
      <c r="L407" s="27"/>
      <c r="M407" s="27"/>
      <c r="N407" s="27"/>
      <c r="O407" s="77"/>
      <c r="P407" s="27"/>
      <c r="Q407" s="27"/>
      <c r="R407" s="27"/>
      <c r="S407" s="27"/>
      <c r="T407" s="39"/>
    </row>
    <row r="408" spans="11:20" s="25" customFormat="1" x14ac:dyDescent="0.25">
      <c r="K408" s="27"/>
      <c r="L408" s="27"/>
      <c r="M408" s="27"/>
      <c r="N408" s="27"/>
      <c r="O408" s="77"/>
      <c r="P408" s="27"/>
      <c r="Q408" s="27"/>
      <c r="R408" s="27"/>
      <c r="S408" s="27"/>
      <c r="T408" s="39"/>
    </row>
    <row r="409" spans="11:20" s="25" customFormat="1" x14ac:dyDescent="0.25">
      <c r="K409" s="27"/>
      <c r="L409" s="27"/>
      <c r="M409" s="27"/>
      <c r="N409" s="27"/>
      <c r="O409" s="77"/>
      <c r="P409" s="27"/>
      <c r="Q409" s="27"/>
      <c r="R409" s="27"/>
      <c r="S409" s="27"/>
      <c r="T409" s="39"/>
    </row>
    <row r="410" spans="11:20" s="25" customFormat="1" x14ac:dyDescent="0.25">
      <c r="K410" s="27"/>
      <c r="L410" s="27"/>
      <c r="M410" s="27"/>
      <c r="N410" s="27"/>
      <c r="O410" s="77"/>
      <c r="P410" s="27"/>
      <c r="Q410" s="27"/>
      <c r="R410" s="27"/>
      <c r="S410" s="27"/>
      <c r="T410" s="39"/>
    </row>
    <row r="411" spans="11:20" s="25" customFormat="1" x14ac:dyDescent="0.25">
      <c r="K411" s="27"/>
      <c r="L411" s="27"/>
      <c r="M411" s="27"/>
      <c r="N411" s="27"/>
      <c r="O411" s="77"/>
      <c r="P411" s="27"/>
      <c r="Q411" s="27"/>
      <c r="R411" s="27"/>
      <c r="S411" s="27"/>
      <c r="T411" s="39"/>
    </row>
    <row r="412" spans="11:20" s="25" customFormat="1" x14ac:dyDescent="0.25">
      <c r="K412" s="27"/>
      <c r="L412" s="27"/>
      <c r="M412" s="27"/>
      <c r="N412" s="27"/>
      <c r="O412" s="77"/>
      <c r="P412" s="27"/>
      <c r="Q412" s="27"/>
      <c r="R412" s="27"/>
      <c r="S412" s="27"/>
      <c r="T412" s="39"/>
    </row>
    <row r="413" spans="11:20" s="25" customFormat="1" x14ac:dyDescent="0.25">
      <c r="K413" s="27"/>
      <c r="L413" s="27"/>
      <c r="M413" s="27"/>
      <c r="N413" s="27"/>
      <c r="O413" s="77"/>
      <c r="P413" s="27"/>
      <c r="Q413" s="27"/>
      <c r="R413" s="27"/>
      <c r="S413" s="27"/>
      <c r="T413" s="39"/>
    </row>
    <row r="414" spans="11:20" s="25" customFormat="1" x14ac:dyDescent="0.25">
      <c r="K414" s="27"/>
      <c r="L414" s="27"/>
      <c r="M414" s="27"/>
      <c r="N414" s="27"/>
      <c r="O414" s="77"/>
      <c r="P414" s="27"/>
      <c r="Q414" s="27"/>
      <c r="R414" s="27"/>
      <c r="S414" s="27"/>
      <c r="T414" s="39"/>
    </row>
    <row r="415" spans="11:20" s="25" customFormat="1" x14ac:dyDescent="0.25">
      <c r="K415" s="27"/>
      <c r="L415" s="27"/>
      <c r="M415" s="27"/>
      <c r="N415" s="27"/>
      <c r="O415" s="77"/>
      <c r="P415" s="27"/>
      <c r="Q415" s="27"/>
      <c r="R415" s="27"/>
      <c r="S415" s="27"/>
      <c r="T415" s="39"/>
    </row>
    <row r="416" spans="11:20" s="25" customFormat="1" x14ac:dyDescent="0.25">
      <c r="K416" s="27"/>
      <c r="L416" s="27"/>
      <c r="M416" s="27"/>
      <c r="N416" s="27"/>
      <c r="O416" s="77"/>
      <c r="P416" s="27"/>
      <c r="Q416" s="27"/>
      <c r="R416" s="27"/>
      <c r="S416" s="27"/>
      <c r="T416" s="39"/>
    </row>
    <row r="417" spans="11:20" s="25" customFormat="1" x14ac:dyDescent="0.25">
      <c r="K417" s="27"/>
      <c r="L417" s="27"/>
      <c r="M417" s="27"/>
      <c r="N417" s="27"/>
      <c r="O417" s="77"/>
      <c r="P417" s="27"/>
      <c r="Q417" s="27"/>
      <c r="R417" s="27"/>
      <c r="S417" s="27"/>
      <c r="T417" s="39"/>
    </row>
    <row r="418" spans="11:20" s="25" customFormat="1" x14ac:dyDescent="0.25">
      <c r="K418" s="27"/>
      <c r="L418" s="27"/>
      <c r="M418" s="27"/>
      <c r="N418" s="27"/>
      <c r="O418" s="77"/>
      <c r="P418" s="27"/>
      <c r="Q418" s="27"/>
      <c r="R418" s="27"/>
      <c r="S418" s="27"/>
      <c r="T418" s="39"/>
    </row>
    <row r="419" spans="11:20" s="25" customFormat="1" x14ac:dyDescent="0.25">
      <c r="K419" s="27"/>
      <c r="L419" s="27"/>
      <c r="M419" s="27"/>
      <c r="N419" s="27"/>
      <c r="O419" s="77"/>
      <c r="P419" s="27"/>
      <c r="Q419" s="27"/>
      <c r="R419" s="27"/>
      <c r="S419" s="27"/>
      <c r="T419" s="39"/>
    </row>
    <row r="420" spans="11:20" s="25" customFormat="1" x14ac:dyDescent="0.25">
      <c r="K420" s="27"/>
      <c r="L420" s="27"/>
      <c r="M420" s="27"/>
      <c r="N420" s="27"/>
      <c r="O420" s="77"/>
      <c r="P420" s="27"/>
      <c r="Q420" s="27"/>
      <c r="R420" s="27"/>
      <c r="S420" s="27"/>
      <c r="T420" s="39"/>
    </row>
    <row r="421" spans="11:20" s="25" customFormat="1" x14ac:dyDescent="0.25">
      <c r="K421" s="27"/>
      <c r="L421" s="27"/>
      <c r="M421" s="27"/>
      <c r="N421" s="27"/>
      <c r="O421" s="77"/>
      <c r="P421" s="27"/>
      <c r="Q421" s="27"/>
      <c r="R421" s="27"/>
      <c r="S421" s="27"/>
      <c r="T421" s="39"/>
    </row>
    <row r="422" spans="11:20" s="25" customFormat="1" x14ac:dyDescent="0.25">
      <c r="K422" s="27"/>
      <c r="L422" s="27"/>
      <c r="M422" s="27"/>
      <c r="N422" s="27"/>
      <c r="O422" s="77"/>
      <c r="P422" s="27"/>
      <c r="Q422" s="27"/>
      <c r="R422" s="27"/>
      <c r="S422" s="27"/>
      <c r="T422" s="39"/>
    </row>
    <row r="423" spans="11:20" s="25" customFormat="1" x14ac:dyDescent="0.25">
      <c r="K423" s="27"/>
      <c r="L423" s="27"/>
      <c r="M423" s="27"/>
      <c r="N423" s="27"/>
      <c r="O423" s="77"/>
      <c r="P423" s="27"/>
      <c r="Q423" s="27"/>
      <c r="R423" s="27"/>
      <c r="S423" s="27"/>
      <c r="T423" s="39"/>
    </row>
    <row r="424" spans="11:20" s="25" customFormat="1" x14ac:dyDescent="0.25">
      <c r="K424" s="27"/>
      <c r="L424" s="27"/>
      <c r="M424" s="27"/>
      <c r="N424" s="27"/>
      <c r="O424" s="77"/>
      <c r="P424" s="27"/>
      <c r="Q424" s="27"/>
      <c r="R424" s="27"/>
      <c r="S424" s="27"/>
      <c r="T424" s="39"/>
    </row>
    <row r="425" spans="11:20" s="25" customFormat="1" x14ac:dyDescent="0.25">
      <c r="K425" s="27"/>
      <c r="L425" s="27"/>
      <c r="M425" s="27"/>
      <c r="N425" s="27"/>
      <c r="O425" s="77"/>
      <c r="P425" s="27"/>
      <c r="Q425" s="27"/>
      <c r="R425" s="27"/>
      <c r="S425" s="27"/>
      <c r="T425" s="39"/>
    </row>
    <row r="426" spans="11:20" s="25" customFormat="1" x14ac:dyDescent="0.25">
      <c r="K426" s="27"/>
      <c r="L426" s="27"/>
      <c r="M426" s="27"/>
      <c r="N426" s="27"/>
      <c r="O426" s="77"/>
      <c r="P426" s="27"/>
      <c r="Q426" s="27"/>
      <c r="R426" s="27"/>
      <c r="S426" s="27"/>
      <c r="T426" s="39"/>
    </row>
    <row r="427" spans="11:20" s="25" customFormat="1" x14ac:dyDescent="0.25">
      <c r="K427" s="27"/>
      <c r="L427" s="27"/>
      <c r="M427" s="27"/>
      <c r="N427" s="27"/>
      <c r="O427" s="77"/>
      <c r="P427" s="27"/>
      <c r="Q427" s="27"/>
      <c r="R427" s="27"/>
      <c r="S427" s="27"/>
      <c r="T427" s="39"/>
    </row>
    <row r="428" spans="11:20" s="25" customFormat="1" x14ac:dyDescent="0.25">
      <c r="K428" s="27"/>
      <c r="L428" s="27"/>
      <c r="M428" s="27"/>
      <c r="N428" s="27"/>
      <c r="O428" s="77"/>
      <c r="P428" s="27"/>
      <c r="Q428" s="27"/>
      <c r="R428" s="27"/>
      <c r="S428" s="27"/>
      <c r="T428" s="39"/>
    </row>
    <row r="429" spans="11:20" s="25" customFormat="1" x14ac:dyDescent="0.25">
      <c r="K429" s="27"/>
      <c r="L429" s="27"/>
      <c r="M429" s="27"/>
      <c r="N429" s="27"/>
      <c r="O429" s="77"/>
      <c r="P429" s="27"/>
      <c r="Q429" s="27"/>
      <c r="R429" s="27"/>
      <c r="S429" s="27"/>
      <c r="T429" s="39"/>
    </row>
    <row r="430" spans="11:20" s="25" customFormat="1" x14ac:dyDescent="0.25">
      <c r="K430" s="27"/>
      <c r="L430" s="27"/>
      <c r="M430" s="27"/>
      <c r="N430" s="27"/>
      <c r="O430" s="77"/>
      <c r="P430" s="27"/>
      <c r="Q430" s="27"/>
      <c r="R430" s="27"/>
      <c r="S430" s="27"/>
      <c r="T430" s="39"/>
    </row>
    <row r="431" spans="11:20" s="25" customFormat="1" x14ac:dyDescent="0.25">
      <c r="K431" s="27"/>
      <c r="L431" s="27"/>
      <c r="M431" s="27"/>
      <c r="N431" s="27"/>
      <c r="O431" s="77"/>
      <c r="P431" s="27"/>
      <c r="Q431" s="27"/>
      <c r="R431" s="27"/>
      <c r="S431" s="27"/>
      <c r="T431" s="39"/>
    </row>
    <row r="432" spans="11:20" s="25" customFormat="1" x14ac:dyDescent="0.25">
      <c r="K432" s="27"/>
      <c r="L432" s="27"/>
      <c r="M432" s="27"/>
      <c r="N432" s="27"/>
      <c r="O432" s="77"/>
      <c r="P432" s="27"/>
      <c r="Q432" s="27"/>
      <c r="R432" s="27"/>
      <c r="S432" s="27"/>
      <c r="T432" s="39"/>
    </row>
    <row r="433" spans="11:20" s="25" customFormat="1" x14ac:dyDescent="0.25">
      <c r="K433" s="27"/>
      <c r="L433" s="27"/>
      <c r="M433" s="27"/>
      <c r="N433" s="27"/>
      <c r="O433" s="77"/>
      <c r="P433" s="27"/>
      <c r="Q433" s="27"/>
      <c r="R433" s="27"/>
      <c r="S433" s="27"/>
      <c r="T433" s="39"/>
    </row>
    <row r="434" spans="11:20" s="25" customFormat="1" x14ac:dyDescent="0.25">
      <c r="K434" s="27"/>
      <c r="L434" s="27"/>
      <c r="M434" s="27"/>
      <c r="N434" s="27"/>
      <c r="O434" s="77"/>
      <c r="P434" s="27"/>
      <c r="Q434" s="27"/>
      <c r="R434" s="27"/>
      <c r="S434" s="27"/>
      <c r="T434" s="39"/>
    </row>
    <row r="435" spans="11:20" s="25" customFormat="1" x14ac:dyDescent="0.25">
      <c r="K435" s="27"/>
      <c r="L435" s="27"/>
      <c r="M435" s="27"/>
      <c r="N435" s="27"/>
      <c r="O435" s="77"/>
      <c r="P435" s="27"/>
      <c r="Q435" s="27"/>
      <c r="R435" s="27"/>
      <c r="S435" s="27"/>
      <c r="T435" s="39"/>
    </row>
    <row r="436" spans="11:20" s="25" customFormat="1" x14ac:dyDescent="0.25">
      <c r="K436" s="27"/>
      <c r="L436" s="27"/>
      <c r="M436" s="27"/>
      <c r="N436" s="27"/>
      <c r="O436" s="77"/>
      <c r="P436" s="27"/>
      <c r="Q436" s="27"/>
      <c r="R436" s="27"/>
      <c r="S436" s="27"/>
      <c r="T436" s="39"/>
    </row>
    <row r="437" spans="11:20" s="25" customFormat="1" x14ac:dyDescent="0.25">
      <c r="K437" s="27"/>
      <c r="L437" s="27"/>
      <c r="M437" s="27"/>
      <c r="N437" s="27"/>
      <c r="O437" s="77"/>
      <c r="P437" s="27"/>
      <c r="Q437" s="27"/>
      <c r="R437" s="27"/>
      <c r="S437" s="27"/>
      <c r="T437" s="39"/>
    </row>
    <row r="438" spans="11:20" s="25" customFormat="1" x14ac:dyDescent="0.25">
      <c r="K438" s="27"/>
      <c r="L438" s="27"/>
      <c r="M438" s="27"/>
      <c r="N438" s="27"/>
      <c r="O438" s="77"/>
      <c r="P438" s="27"/>
      <c r="Q438" s="27"/>
      <c r="R438" s="27"/>
      <c r="S438" s="27"/>
      <c r="T438" s="39"/>
    </row>
    <row r="439" spans="11:20" s="25" customFormat="1" x14ac:dyDescent="0.25">
      <c r="K439" s="27"/>
      <c r="L439" s="27"/>
      <c r="M439" s="27"/>
      <c r="N439" s="27"/>
      <c r="O439" s="77"/>
      <c r="P439" s="27"/>
      <c r="Q439" s="27"/>
      <c r="R439" s="27"/>
      <c r="S439" s="27"/>
      <c r="T439" s="39"/>
    </row>
    <row r="440" spans="11:20" s="25" customFormat="1" x14ac:dyDescent="0.25">
      <c r="K440" s="27"/>
      <c r="L440" s="27"/>
      <c r="M440" s="27"/>
      <c r="N440" s="27"/>
      <c r="O440" s="77"/>
      <c r="P440" s="27"/>
      <c r="Q440" s="27"/>
      <c r="R440" s="27"/>
      <c r="S440" s="27"/>
      <c r="T440" s="39"/>
    </row>
    <row r="441" spans="11:20" s="25" customFormat="1" x14ac:dyDescent="0.25">
      <c r="K441" s="27"/>
      <c r="L441" s="27"/>
      <c r="M441" s="27"/>
      <c r="N441" s="27"/>
      <c r="O441" s="77"/>
      <c r="P441" s="27"/>
      <c r="Q441" s="27"/>
      <c r="R441" s="27"/>
      <c r="S441" s="27"/>
      <c r="T441" s="39"/>
    </row>
    <row r="442" spans="11:20" s="25" customFormat="1" x14ac:dyDescent="0.25">
      <c r="K442" s="27"/>
      <c r="L442" s="27"/>
      <c r="M442" s="27"/>
      <c r="N442" s="27"/>
      <c r="O442" s="77"/>
      <c r="P442" s="27"/>
      <c r="Q442" s="27"/>
      <c r="R442" s="27"/>
      <c r="S442" s="27"/>
      <c r="T442" s="39"/>
    </row>
    <row r="443" spans="11:20" s="25" customFormat="1" x14ac:dyDescent="0.25">
      <c r="K443" s="27"/>
      <c r="L443" s="27"/>
      <c r="M443" s="27"/>
      <c r="N443" s="27"/>
      <c r="O443" s="77"/>
      <c r="P443" s="27"/>
      <c r="Q443" s="27"/>
      <c r="R443" s="27"/>
      <c r="S443" s="27"/>
      <c r="T443" s="39"/>
    </row>
    <row r="444" spans="11:20" s="25" customFormat="1" x14ac:dyDescent="0.25">
      <c r="K444" s="27"/>
      <c r="L444" s="27"/>
      <c r="M444" s="27"/>
      <c r="N444" s="27"/>
      <c r="O444" s="77"/>
      <c r="P444" s="27"/>
      <c r="Q444" s="27"/>
      <c r="R444" s="27"/>
      <c r="S444" s="27"/>
      <c r="T444" s="39"/>
    </row>
    <row r="445" spans="11:20" s="25" customFormat="1" x14ac:dyDescent="0.25">
      <c r="K445" s="27"/>
      <c r="L445" s="27"/>
      <c r="M445" s="27"/>
      <c r="N445" s="27"/>
      <c r="O445" s="77"/>
      <c r="P445" s="27"/>
      <c r="Q445" s="27"/>
      <c r="R445" s="27"/>
      <c r="S445" s="27"/>
      <c r="T445" s="39"/>
    </row>
    <row r="446" spans="11:20" s="25" customFormat="1" x14ac:dyDescent="0.25">
      <c r="K446" s="27"/>
      <c r="L446" s="27"/>
      <c r="M446" s="27"/>
      <c r="N446" s="27"/>
      <c r="O446" s="77"/>
      <c r="P446" s="27"/>
      <c r="Q446" s="27"/>
      <c r="R446" s="27"/>
      <c r="S446" s="27"/>
      <c r="T446" s="39"/>
    </row>
    <row r="447" spans="11:20" s="25" customFormat="1" x14ac:dyDescent="0.25">
      <c r="K447" s="27"/>
      <c r="L447" s="27"/>
      <c r="M447" s="27"/>
      <c r="N447" s="27"/>
      <c r="O447" s="77"/>
      <c r="P447" s="27"/>
      <c r="Q447" s="27"/>
      <c r="R447" s="27"/>
      <c r="S447" s="27"/>
      <c r="T447" s="39"/>
    </row>
    <row r="448" spans="11:20" s="25" customFormat="1" x14ac:dyDescent="0.25">
      <c r="K448" s="27"/>
      <c r="L448" s="27"/>
      <c r="M448" s="27"/>
      <c r="N448" s="27"/>
      <c r="O448" s="77"/>
      <c r="P448" s="27"/>
      <c r="Q448" s="27"/>
      <c r="R448" s="27"/>
      <c r="S448" s="27"/>
      <c r="T448" s="39"/>
    </row>
    <row r="449" spans="11:20" s="25" customFormat="1" x14ac:dyDescent="0.25">
      <c r="K449" s="27"/>
      <c r="L449" s="27"/>
      <c r="M449" s="27"/>
      <c r="N449" s="27"/>
      <c r="O449" s="77"/>
      <c r="P449" s="27"/>
      <c r="Q449" s="27"/>
      <c r="R449" s="27"/>
      <c r="S449" s="27"/>
      <c r="T449" s="39"/>
    </row>
    <row r="450" spans="11:20" s="25" customFormat="1" x14ac:dyDescent="0.25">
      <c r="K450" s="27"/>
      <c r="L450" s="27"/>
      <c r="M450" s="27"/>
      <c r="N450" s="27"/>
      <c r="O450" s="77"/>
      <c r="P450" s="27"/>
      <c r="Q450" s="27"/>
      <c r="R450" s="27"/>
      <c r="S450" s="27"/>
      <c r="T450" s="39"/>
    </row>
    <row r="451" spans="11:20" s="25" customFormat="1" x14ac:dyDescent="0.25">
      <c r="K451" s="27"/>
      <c r="L451" s="27"/>
      <c r="M451" s="27"/>
      <c r="N451" s="27"/>
      <c r="O451" s="77"/>
      <c r="P451" s="27"/>
      <c r="Q451" s="27"/>
      <c r="R451" s="27"/>
      <c r="S451" s="27"/>
      <c r="T451" s="39"/>
    </row>
    <row r="452" spans="11:20" s="25" customFormat="1" x14ac:dyDescent="0.25">
      <c r="K452" s="27"/>
      <c r="L452" s="27"/>
      <c r="M452" s="27"/>
      <c r="N452" s="27"/>
      <c r="O452" s="77"/>
      <c r="P452" s="27"/>
      <c r="Q452" s="27"/>
      <c r="R452" s="27"/>
      <c r="S452" s="27"/>
      <c r="T452" s="39"/>
    </row>
    <row r="453" spans="11:20" s="25" customFormat="1" x14ac:dyDescent="0.25">
      <c r="K453" s="27"/>
      <c r="L453" s="27"/>
      <c r="M453" s="27"/>
      <c r="N453" s="27"/>
      <c r="O453" s="77"/>
      <c r="P453" s="27"/>
      <c r="Q453" s="27"/>
      <c r="R453" s="27"/>
      <c r="S453" s="27"/>
      <c r="T453" s="39"/>
    </row>
    <row r="454" spans="11:20" s="25" customFormat="1" x14ac:dyDescent="0.25">
      <c r="K454" s="27"/>
      <c r="L454" s="27"/>
      <c r="M454" s="27"/>
      <c r="N454" s="27"/>
      <c r="O454" s="77"/>
      <c r="P454" s="27"/>
      <c r="Q454" s="27"/>
      <c r="R454" s="27"/>
      <c r="S454" s="27"/>
      <c r="T454" s="39"/>
    </row>
    <row r="455" spans="11:20" s="25" customFormat="1" x14ac:dyDescent="0.25">
      <c r="K455" s="27"/>
      <c r="L455" s="27"/>
      <c r="M455" s="27"/>
      <c r="N455" s="27"/>
      <c r="O455" s="77"/>
      <c r="P455" s="27"/>
      <c r="Q455" s="27"/>
      <c r="R455" s="27"/>
      <c r="S455" s="27"/>
      <c r="T455" s="39"/>
    </row>
    <row r="456" spans="11:20" s="25" customFormat="1" x14ac:dyDescent="0.25">
      <c r="K456" s="27"/>
      <c r="L456" s="27"/>
      <c r="M456" s="27"/>
      <c r="N456" s="27"/>
      <c r="O456" s="77"/>
      <c r="P456" s="27"/>
      <c r="Q456" s="27"/>
      <c r="R456" s="27"/>
      <c r="S456" s="27"/>
      <c r="T456" s="39"/>
    </row>
    <row r="457" spans="11:20" s="25" customFormat="1" x14ac:dyDescent="0.25">
      <c r="K457" s="27"/>
      <c r="L457" s="27"/>
      <c r="M457" s="27"/>
      <c r="N457" s="27"/>
      <c r="O457" s="77"/>
      <c r="P457" s="27"/>
      <c r="Q457" s="27"/>
      <c r="R457" s="27"/>
      <c r="S457" s="27"/>
      <c r="T457" s="39"/>
    </row>
    <row r="458" spans="11:20" s="25" customFormat="1" x14ac:dyDescent="0.25">
      <c r="K458" s="27"/>
      <c r="L458" s="27"/>
      <c r="M458" s="27"/>
      <c r="N458" s="27"/>
      <c r="O458" s="77"/>
      <c r="P458" s="27"/>
      <c r="Q458" s="27"/>
      <c r="R458" s="27"/>
      <c r="S458" s="27"/>
      <c r="T458" s="39"/>
    </row>
    <row r="459" spans="11:20" s="25" customFormat="1" x14ac:dyDescent="0.25">
      <c r="K459" s="27"/>
      <c r="L459" s="27"/>
      <c r="M459" s="27"/>
      <c r="N459" s="27"/>
      <c r="O459" s="77"/>
      <c r="P459" s="27"/>
      <c r="Q459" s="27"/>
      <c r="R459" s="27"/>
      <c r="S459" s="27"/>
      <c r="T459" s="39"/>
    </row>
    <row r="460" spans="11:20" s="25" customFormat="1" x14ac:dyDescent="0.25">
      <c r="K460" s="27"/>
      <c r="L460" s="27"/>
      <c r="M460" s="27"/>
      <c r="N460" s="27"/>
      <c r="O460" s="77"/>
      <c r="P460" s="27"/>
      <c r="Q460" s="27"/>
      <c r="R460" s="27"/>
      <c r="S460" s="27"/>
      <c r="T460" s="39"/>
    </row>
    <row r="461" spans="11:20" s="25" customFormat="1" x14ac:dyDescent="0.25">
      <c r="K461" s="27"/>
      <c r="L461" s="27"/>
      <c r="M461" s="27"/>
      <c r="N461" s="27"/>
      <c r="O461" s="77"/>
      <c r="P461" s="27"/>
      <c r="Q461" s="27"/>
      <c r="R461" s="27"/>
      <c r="S461" s="27"/>
      <c r="T461" s="39"/>
    </row>
    <row r="462" spans="11:20" s="25" customFormat="1" x14ac:dyDescent="0.25">
      <c r="K462" s="27"/>
      <c r="L462" s="27"/>
      <c r="M462" s="27"/>
      <c r="N462" s="27"/>
      <c r="O462" s="77"/>
      <c r="P462" s="27"/>
      <c r="Q462" s="27"/>
      <c r="R462" s="27"/>
      <c r="S462" s="27"/>
      <c r="T462" s="39"/>
    </row>
    <row r="463" spans="11:20" s="25" customFormat="1" x14ac:dyDescent="0.25">
      <c r="K463" s="27"/>
      <c r="L463" s="27"/>
      <c r="M463" s="27"/>
      <c r="N463" s="27"/>
      <c r="O463" s="77"/>
      <c r="P463" s="27"/>
      <c r="Q463" s="27"/>
      <c r="R463" s="27"/>
      <c r="S463" s="27"/>
      <c r="T463" s="39"/>
    </row>
    <row r="464" spans="11:20" s="25" customFormat="1" x14ac:dyDescent="0.25">
      <c r="K464" s="27"/>
      <c r="L464" s="27"/>
      <c r="M464" s="27"/>
      <c r="N464" s="27"/>
      <c r="O464" s="77"/>
      <c r="P464" s="27"/>
      <c r="Q464" s="27"/>
      <c r="R464" s="27"/>
      <c r="S464" s="27"/>
      <c r="T464" s="39"/>
    </row>
    <row r="465" spans="11:20" s="25" customFormat="1" x14ac:dyDescent="0.25">
      <c r="K465" s="27"/>
      <c r="L465" s="27"/>
      <c r="M465" s="27"/>
      <c r="N465" s="27"/>
      <c r="O465" s="77"/>
      <c r="P465" s="27"/>
      <c r="Q465" s="27"/>
      <c r="R465" s="27"/>
      <c r="S465" s="27"/>
      <c r="T465" s="39"/>
    </row>
    <row r="466" spans="11:20" s="25" customFormat="1" x14ac:dyDescent="0.25">
      <c r="K466" s="27"/>
      <c r="L466" s="27"/>
      <c r="M466" s="27"/>
      <c r="N466" s="27"/>
      <c r="O466" s="77"/>
      <c r="P466" s="27"/>
      <c r="Q466" s="27"/>
      <c r="R466" s="27"/>
      <c r="S466" s="27"/>
      <c r="T466" s="39"/>
    </row>
    <row r="467" spans="11:20" s="25" customFormat="1" x14ac:dyDescent="0.25">
      <c r="K467" s="27"/>
      <c r="L467" s="27"/>
      <c r="M467" s="27"/>
      <c r="N467" s="27"/>
      <c r="O467" s="77"/>
      <c r="P467" s="27"/>
      <c r="Q467" s="27"/>
      <c r="R467" s="27"/>
      <c r="S467" s="27"/>
      <c r="T467" s="39"/>
    </row>
    <row r="468" spans="11:20" s="25" customFormat="1" x14ac:dyDescent="0.25">
      <c r="K468" s="27"/>
      <c r="L468" s="27"/>
      <c r="M468" s="27"/>
      <c r="N468" s="27"/>
      <c r="O468" s="77"/>
      <c r="P468" s="27"/>
      <c r="Q468" s="27"/>
      <c r="R468" s="27"/>
      <c r="S468" s="27"/>
      <c r="T468" s="39"/>
    </row>
    <row r="469" spans="11:20" s="25" customFormat="1" x14ac:dyDescent="0.25">
      <c r="K469" s="27"/>
      <c r="L469" s="27"/>
      <c r="M469" s="27"/>
      <c r="N469" s="27"/>
      <c r="O469" s="77"/>
      <c r="P469" s="27"/>
      <c r="Q469" s="27"/>
      <c r="R469" s="27"/>
      <c r="S469" s="27"/>
      <c r="T469" s="39"/>
    </row>
    <row r="470" spans="11:20" s="25" customFormat="1" x14ac:dyDescent="0.25">
      <c r="K470" s="27"/>
      <c r="L470" s="27"/>
      <c r="M470" s="27"/>
      <c r="N470" s="27"/>
      <c r="O470" s="77"/>
      <c r="P470" s="27"/>
      <c r="Q470" s="27"/>
      <c r="R470" s="27"/>
      <c r="S470" s="27"/>
      <c r="T470" s="39"/>
    </row>
    <row r="471" spans="11:20" s="25" customFormat="1" x14ac:dyDescent="0.25">
      <c r="K471" s="27"/>
      <c r="L471" s="27"/>
      <c r="M471" s="27"/>
      <c r="N471" s="27"/>
      <c r="O471" s="77"/>
      <c r="P471" s="27"/>
      <c r="Q471" s="27"/>
      <c r="R471" s="27"/>
      <c r="S471" s="27"/>
      <c r="T471" s="39"/>
    </row>
    <row r="472" spans="11:20" s="25" customFormat="1" x14ac:dyDescent="0.25">
      <c r="K472" s="27"/>
      <c r="L472" s="27"/>
      <c r="M472" s="27"/>
      <c r="N472" s="27"/>
      <c r="O472" s="77"/>
      <c r="P472" s="27"/>
      <c r="Q472" s="27"/>
      <c r="R472" s="27"/>
      <c r="S472" s="27"/>
      <c r="T472" s="39"/>
    </row>
    <row r="473" spans="11:20" s="25" customFormat="1" x14ac:dyDescent="0.25">
      <c r="K473" s="27"/>
      <c r="L473" s="27"/>
      <c r="M473" s="27"/>
      <c r="N473" s="27"/>
      <c r="O473" s="77"/>
      <c r="P473" s="27"/>
      <c r="Q473" s="27"/>
      <c r="R473" s="27"/>
      <c r="S473" s="27"/>
      <c r="T473" s="39"/>
    </row>
    <row r="474" spans="11:20" s="25" customFormat="1" x14ac:dyDescent="0.25">
      <c r="K474" s="27"/>
      <c r="L474" s="27"/>
      <c r="M474" s="27"/>
      <c r="N474" s="27"/>
      <c r="O474" s="77"/>
      <c r="P474" s="27"/>
      <c r="Q474" s="27"/>
      <c r="R474" s="27"/>
      <c r="S474" s="27"/>
      <c r="T474" s="39"/>
    </row>
    <row r="475" spans="11:20" s="25" customFormat="1" x14ac:dyDescent="0.25">
      <c r="K475" s="27"/>
      <c r="L475" s="27"/>
      <c r="M475" s="27"/>
      <c r="N475" s="27"/>
      <c r="O475" s="77"/>
      <c r="P475" s="27"/>
      <c r="Q475" s="27"/>
      <c r="R475" s="27"/>
      <c r="S475" s="27"/>
      <c r="T475" s="39"/>
    </row>
    <row r="476" spans="11:20" s="25" customFormat="1" x14ac:dyDescent="0.25">
      <c r="K476" s="27"/>
      <c r="L476" s="27"/>
      <c r="M476" s="27"/>
      <c r="N476" s="27"/>
      <c r="O476" s="77"/>
      <c r="P476" s="27"/>
      <c r="Q476" s="27"/>
      <c r="R476" s="27"/>
      <c r="S476" s="27"/>
      <c r="T476" s="39"/>
    </row>
    <row r="477" spans="11:20" s="25" customFormat="1" x14ac:dyDescent="0.25">
      <c r="K477" s="27"/>
      <c r="L477" s="27"/>
      <c r="M477" s="27"/>
      <c r="N477" s="27"/>
      <c r="O477" s="77"/>
      <c r="P477" s="27"/>
      <c r="Q477" s="27"/>
      <c r="R477" s="27"/>
      <c r="S477" s="27"/>
      <c r="T477" s="39"/>
    </row>
    <row r="478" spans="11:20" s="25" customFormat="1" x14ac:dyDescent="0.25">
      <c r="K478" s="27"/>
      <c r="L478" s="27"/>
      <c r="M478" s="27"/>
      <c r="N478" s="27"/>
      <c r="O478" s="77"/>
      <c r="P478" s="27"/>
      <c r="Q478" s="27"/>
      <c r="R478" s="27"/>
      <c r="S478" s="27"/>
      <c r="T478" s="39"/>
    </row>
    <row r="479" spans="11:20" s="25" customFormat="1" x14ac:dyDescent="0.25">
      <c r="K479" s="27"/>
      <c r="L479" s="27"/>
      <c r="M479" s="27"/>
      <c r="N479" s="27"/>
      <c r="O479" s="77"/>
      <c r="P479" s="27"/>
      <c r="Q479" s="27"/>
      <c r="R479" s="27"/>
      <c r="S479" s="27"/>
      <c r="T479" s="39"/>
    </row>
    <row r="480" spans="11:20" s="25" customFormat="1" x14ac:dyDescent="0.25">
      <c r="K480" s="27"/>
      <c r="L480" s="27"/>
      <c r="M480" s="27"/>
      <c r="N480" s="27"/>
      <c r="O480" s="77"/>
      <c r="P480" s="27"/>
      <c r="Q480" s="27"/>
      <c r="R480" s="27"/>
      <c r="S480" s="27"/>
      <c r="T480" s="39"/>
    </row>
    <row r="481" spans="11:20" s="25" customFormat="1" x14ac:dyDescent="0.25">
      <c r="K481" s="27"/>
      <c r="L481" s="27"/>
      <c r="M481" s="27"/>
      <c r="N481" s="27"/>
      <c r="O481" s="77"/>
      <c r="P481" s="27"/>
      <c r="Q481" s="27"/>
      <c r="R481" s="27"/>
      <c r="S481" s="27"/>
      <c r="T481" s="39"/>
    </row>
    <row r="482" spans="11:20" s="25" customFormat="1" x14ac:dyDescent="0.25">
      <c r="K482" s="27"/>
      <c r="L482" s="27"/>
      <c r="M482" s="27"/>
      <c r="N482" s="27"/>
      <c r="O482" s="77"/>
      <c r="P482" s="27"/>
      <c r="Q482" s="27"/>
      <c r="R482" s="27"/>
      <c r="S482" s="27"/>
      <c r="T482" s="39"/>
    </row>
    <row r="483" spans="11:20" s="25" customFormat="1" x14ac:dyDescent="0.25">
      <c r="K483" s="27"/>
      <c r="L483" s="27"/>
      <c r="M483" s="27"/>
      <c r="N483" s="27"/>
      <c r="O483" s="77"/>
      <c r="P483" s="27"/>
      <c r="Q483" s="27"/>
      <c r="R483" s="27"/>
      <c r="S483" s="27"/>
      <c r="T483" s="39"/>
    </row>
    <row r="484" spans="11:20" s="25" customFormat="1" x14ac:dyDescent="0.25">
      <c r="K484" s="27"/>
      <c r="L484" s="27"/>
      <c r="M484" s="27"/>
      <c r="N484" s="27"/>
      <c r="O484" s="77"/>
      <c r="P484" s="27"/>
      <c r="Q484" s="27"/>
      <c r="R484" s="27"/>
      <c r="S484" s="27"/>
      <c r="T484" s="39"/>
    </row>
    <row r="485" spans="11:20" s="25" customFormat="1" x14ac:dyDescent="0.25">
      <c r="K485" s="27"/>
      <c r="L485" s="27"/>
      <c r="M485" s="27"/>
      <c r="N485" s="27"/>
      <c r="O485" s="77"/>
      <c r="P485" s="27"/>
      <c r="Q485" s="27"/>
      <c r="R485" s="27"/>
      <c r="S485" s="27"/>
      <c r="T485" s="39"/>
    </row>
    <row r="486" spans="11:20" s="25" customFormat="1" x14ac:dyDescent="0.25">
      <c r="K486" s="27"/>
      <c r="L486" s="27"/>
      <c r="M486" s="27"/>
      <c r="N486" s="27"/>
      <c r="O486" s="77"/>
      <c r="P486" s="27"/>
      <c r="Q486" s="27"/>
      <c r="R486" s="27"/>
      <c r="S486" s="27"/>
      <c r="T486" s="39"/>
    </row>
    <row r="487" spans="11:20" s="25" customFormat="1" x14ac:dyDescent="0.25">
      <c r="K487" s="27"/>
      <c r="L487" s="27"/>
      <c r="M487" s="27"/>
      <c r="N487" s="27"/>
      <c r="O487" s="77"/>
      <c r="P487" s="27"/>
      <c r="Q487" s="27"/>
      <c r="R487" s="27"/>
      <c r="S487" s="27"/>
      <c r="T487" s="39"/>
    </row>
    <row r="488" spans="11:20" s="25" customFormat="1" x14ac:dyDescent="0.25">
      <c r="K488" s="27"/>
      <c r="L488" s="27"/>
      <c r="M488" s="27"/>
      <c r="N488" s="27"/>
      <c r="O488" s="77"/>
      <c r="P488" s="27"/>
      <c r="Q488" s="27"/>
      <c r="R488" s="27"/>
      <c r="S488" s="27"/>
      <c r="T488" s="39"/>
    </row>
    <row r="489" spans="11:20" s="25" customFormat="1" x14ac:dyDescent="0.25">
      <c r="K489" s="27"/>
      <c r="L489" s="27"/>
      <c r="M489" s="27"/>
      <c r="N489" s="27"/>
      <c r="O489" s="77"/>
      <c r="P489" s="27"/>
      <c r="Q489" s="27"/>
      <c r="R489" s="27"/>
      <c r="S489" s="27"/>
      <c r="T489" s="39"/>
    </row>
    <row r="490" spans="11:20" s="25" customFormat="1" x14ac:dyDescent="0.25">
      <c r="K490" s="27"/>
      <c r="L490" s="27"/>
      <c r="M490" s="27"/>
      <c r="N490" s="27"/>
      <c r="O490" s="77"/>
      <c r="P490" s="27"/>
      <c r="Q490" s="27"/>
      <c r="R490" s="27"/>
      <c r="S490" s="27"/>
      <c r="T490" s="39"/>
    </row>
    <row r="491" spans="11:20" s="25" customFormat="1" x14ac:dyDescent="0.25">
      <c r="K491" s="27"/>
      <c r="L491" s="27"/>
      <c r="M491" s="27"/>
      <c r="N491" s="27"/>
      <c r="O491" s="77"/>
      <c r="P491" s="27"/>
      <c r="Q491" s="27"/>
      <c r="R491" s="27"/>
      <c r="S491" s="27"/>
      <c r="T491" s="39"/>
    </row>
    <row r="492" spans="11:20" s="25" customFormat="1" x14ac:dyDescent="0.25">
      <c r="K492" s="27"/>
      <c r="L492" s="27"/>
      <c r="M492" s="27"/>
      <c r="N492" s="27"/>
      <c r="O492" s="77"/>
      <c r="P492" s="27"/>
      <c r="Q492" s="27"/>
      <c r="R492" s="27"/>
      <c r="S492" s="27"/>
      <c r="T492" s="39"/>
    </row>
    <row r="493" spans="11:20" s="25" customFormat="1" x14ac:dyDescent="0.25">
      <c r="K493" s="27"/>
      <c r="L493" s="27"/>
      <c r="M493" s="27"/>
      <c r="N493" s="27"/>
      <c r="O493" s="77"/>
      <c r="P493" s="27"/>
      <c r="Q493" s="27"/>
      <c r="R493" s="27"/>
      <c r="S493" s="27"/>
      <c r="T493" s="39"/>
    </row>
    <row r="494" spans="11:20" s="25" customFormat="1" x14ac:dyDescent="0.25">
      <c r="K494" s="27"/>
      <c r="L494" s="27"/>
      <c r="M494" s="27"/>
      <c r="N494" s="27"/>
      <c r="O494" s="77"/>
      <c r="P494" s="27"/>
      <c r="Q494" s="27"/>
      <c r="R494" s="27"/>
      <c r="S494" s="27"/>
      <c r="T494" s="39"/>
    </row>
    <row r="495" spans="11:20" s="25" customFormat="1" x14ac:dyDescent="0.25">
      <c r="K495" s="27"/>
      <c r="L495" s="27"/>
      <c r="M495" s="27"/>
      <c r="N495" s="27"/>
      <c r="O495" s="77"/>
      <c r="P495" s="27"/>
      <c r="Q495" s="27"/>
      <c r="R495" s="27"/>
      <c r="S495" s="27"/>
      <c r="T495" s="39"/>
    </row>
    <row r="496" spans="11:20" s="25" customFormat="1" x14ac:dyDescent="0.25">
      <c r="K496" s="27"/>
      <c r="L496" s="27"/>
      <c r="M496" s="27"/>
      <c r="N496" s="27"/>
      <c r="O496" s="77"/>
      <c r="P496" s="27"/>
      <c r="Q496" s="27"/>
      <c r="R496" s="27"/>
      <c r="S496" s="27"/>
      <c r="T496" s="39"/>
    </row>
    <row r="497" spans="11:20" s="25" customFormat="1" x14ac:dyDescent="0.25">
      <c r="K497" s="27"/>
      <c r="L497" s="27"/>
      <c r="M497" s="27"/>
      <c r="N497" s="27"/>
      <c r="O497" s="77"/>
      <c r="P497" s="27"/>
      <c r="Q497" s="27"/>
      <c r="R497" s="27"/>
      <c r="S497" s="27"/>
      <c r="T497" s="39"/>
    </row>
    <row r="498" spans="11:20" s="25" customFormat="1" x14ac:dyDescent="0.25">
      <c r="K498" s="27"/>
      <c r="L498" s="27"/>
      <c r="M498" s="27"/>
      <c r="N498" s="27"/>
      <c r="O498" s="77"/>
      <c r="P498" s="27"/>
      <c r="Q498" s="27"/>
      <c r="R498" s="27"/>
      <c r="S498" s="27"/>
      <c r="T498" s="39"/>
    </row>
    <row r="499" spans="11:20" s="25" customFormat="1" x14ac:dyDescent="0.25">
      <c r="K499" s="27"/>
      <c r="L499" s="27"/>
      <c r="M499" s="27"/>
      <c r="N499" s="27"/>
      <c r="O499" s="77"/>
      <c r="P499" s="27"/>
      <c r="Q499" s="27"/>
      <c r="R499" s="27"/>
      <c r="S499" s="27"/>
      <c r="T499" s="39"/>
    </row>
    <row r="500" spans="11:20" s="25" customFormat="1" x14ac:dyDescent="0.25">
      <c r="K500" s="27"/>
      <c r="L500" s="27"/>
      <c r="M500" s="27"/>
      <c r="N500" s="27"/>
      <c r="O500" s="77"/>
      <c r="P500" s="27"/>
      <c r="Q500" s="27"/>
      <c r="R500" s="27"/>
      <c r="S500" s="27"/>
      <c r="T500" s="39"/>
    </row>
    <row r="501" spans="11:20" s="25" customFormat="1" x14ac:dyDescent="0.25">
      <c r="K501" s="27"/>
      <c r="L501" s="27"/>
      <c r="M501" s="27"/>
      <c r="N501" s="27"/>
      <c r="O501" s="77"/>
      <c r="P501" s="27"/>
      <c r="Q501" s="27"/>
      <c r="R501" s="27"/>
      <c r="S501" s="27"/>
      <c r="T501" s="39"/>
    </row>
    <row r="502" spans="11:20" s="25" customFormat="1" x14ac:dyDescent="0.25">
      <c r="K502" s="27"/>
      <c r="L502" s="27"/>
      <c r="M502" s="27"/>
      <c r="N502" s="27"/>
      <c r="O502" s="77"/>
      <c r="P502" s="27"/>
      <c r="Q502" s="27"/>
      <c r="R502" s="27"/>
      <c r="S502" s="27"/>
      <c r="T502" s="39"/>
    </row>
    <row r="503" spans="11:20" s="25" customFormat="1" x14ac:dyDescent="0.25">
      <c r="K503" s="27"/>
      <c r="L503" s="27"/>
      <c r="M503" s="27"/>
      <c r="N503" s="27"/>
      <c r="O503" s="77"/>
      <c r="P503" s="27"/>
      <c r="Q503" s="27"/>
      <c r="R503" s="27"/>
      <c r="S503" s="27"/>
      <c r="T503" s="39"/>
    </row>
    <row r="504" spans="11:20" s="25" customFormat="1" x14ac:dyDescent="0.25">
      <c r="K504" s="27"/>
      <c r="L504" s="27"/>
      <c r="M504" s="27"/>
      <c r="N504" s="27"/>
      <c r="O504" s="77"/>
      <c r="P504" s="27"/>
      <c r="Q504" s="27"/>
      <c r="R504" s="27"/>
      <c r="S504" s="27"/>
      <c r="T504" s="39"/>
    </row>
    <row r="505" spans="11:20" s="25" customFormat="1" x14ac:dyDescent="0.25">
      <c r="K505" s="27"/>
      <c r="L505" s="27"/>
      <c r="M505" s="27"/>
      <c r="N505" s="27"/>
      <c r="O505" s="77"/>
      <c r="P505" s="27"/>
      <c r="Q505" s="27"/>
      <c r="R505" s="27"/>
      <c r="S505" s="27"/>
      <c r="T505" s="39"/>
    </row>
    <row r="506" spans="11:20" s="25" customFormat="1" x14ac:dyDescent="0.25">
      <c r="K506" s="27"/>
      <c r="L506" s="27"/>
      <c r="M506" s="27"/>
      <c r="N506" s="27"/>
      <c r="O506" s="77"/>
      <c r="P506" s="27"/>
      <c r="Q506" s="27"/>
      <c r="R506" s="27"/>
      <c r="S506" s="27"/>
      <c r="T506" s="39"/>
    </row>
    <row r="507" spans="11:20" s="25" customFormat="1" x14ac:dyDescent="0.25">
      <c r="K507" s="27"/>
      <c r="L507" s="27"/>
      <c r="M507" s="27"/>
      <c r="N507" s="27"/>
      <c r="O507" s="77"/>
      <c r="P507" s="27"/>
      <c r="Q507" s="27"/>
      <c r="R507" s="27"/>
      <c r="S507" s="27"/>
      <c r="T507" s="39"/>
    </row>
    <row r="508" spans="11:20" s="25" customFormat="1" x14ac:dyDescent="0.25">
      <c r="K508" s="27"/>
      <c r="L508" s="27"/>
      <c r="M508" s="27"/>
      <c r="N508" s="27"/>
      <c r="O508" s="77"/>
      <c r="P508" s="27"/>
      <c r="Q508" s="27"/>
      <c r="R508" s="27"/>
      <c r="S508" s="27"/>
      <c r="T508" s="39"/>
    </row>
    <row r="509" spans="11:20" s="25" customFormat="1" x14ac:dyDescent="0.25">
      <c r="K509" s="27"/>
      <c r="L509" s="27"/>
      <c r="M509" s="27"/>
      <c r="N509" s="27"/>
      <c r="O509" s="77"/>
      <c r="P509" s="27"/>
      <c r="Q509" s="27"/>
      <c r="R509" s="27"/>
      <c r="S509" s="27"/>
      <c r="T509" s="39"/>
    </row>
    <row r="510" spans="11:20" s="25" customFormat="1" x14ac:dyDescent="0.25">
      <c r="K510" s="27"/>
      <c r="L510" s="27"/>
      <c r="M510" s="27"/>
      <c r="N510" s="27"/>
      <c r="O510" s="77"/>
      <c r="P510" s="27"/>
      <c r="Q510" s="27"/>
      <c r="R510" s="27"/>
      <c r="S510" s="27"/>
      <c r="T510" s="39"/>
    </row>
    <row r="511" spans="11:20" s="25" customFormat="1" x14ac:dyDescent="0.25">
      <c r="K511" s="27"/>
      <c r="L511" s="27"/>
      <c r="M511" s="27"/>
      <c r="N511" s="27"/>
      <c r="O511" s="77"/>
      <c r="P511" s="27"/>
      <c r="Q511" s="27"/>
      <c r="R511" s="27"/>
      <c r="S511" s="27"/>
      <c r="T511" s="39"/>
    </row>
    <row r="512" spans="11:20" s="25" customFormat="1" x14ac:dyDescent="0.25">
      <c r="K512" s="27"/>
      <c r="L512" s="27"/>
      <c r="M512" s="27"/>
      <c r="N512" s="27"/>
      <c r="O512" s="77"/>
      <c r="P512" s="27"/>
      <c r="Q512" s="27"/>
      <c r="R512" s="27"/>
      <c r="S512" s="27"/>
      <c r="T512" s="39"/>
    </row>
    <row r="513" spans="11:20" s="25" customFormat="1" x14ac:dyDescent="0.25">
      <c r="K513" s="27"/>
      <c r="L513" s="27"/>
      <c r="M513" s="27"/>
      <c r="N513" s="27"/>
      <c r="O513" s="77"/>
      <c r="P513" s="27"/>
      <c r="Q513" s="27"/>
      <c r="R513" s="27"/>
      <c r="S513" s="27"/>
      <c r="T513" s="39"/>
    </row>
    <row r="514" spans="11:20" s="25" customFormat="1" x14ac:dyDescent="0.25">
      <c r="K514" s="27"/>
      <c r="L514" s="27"/>
      <c r="M514" s="27"/>
      <c r="N514" s="27"/>
      <c r="O514" s="77"/>
      <c r="P514" s="27"/>
      <c r="Q514" s="27"/>
      <c r="R514" s="27"/>
      <c r="S514" s="27"/>
      <c r="T514" s="39"/>
    </row>
    <row r="515" spans="11:20" s="25" customFormat="1" x14ac:dyDescent="0.25">
      <c r="K515" s="27"/>
      <c r="L515" s="27"/>
      <c r="M515" s="27"/>
      <c r="N515" s="27"/>
      <c r="O515" s="77"/>
      <c r="P515" s="27"/>
      <c r="Q515" s="27"/>
      <c r="R515" s="27"/>
      <c r="S515" s="27"/>
      <c r="T515" s="39"/>
    </row>
    <row r="516" spans="11:20" s="25" customFormat="1" x14ac:dyDescent="0.25">
      <c r="K516" s="27"/>
      <c r="L516" s="27"/>
      <c r="M516" s="27"/>
      <c r="N516" s="27"/>
      <c r="O516" s="77"/>
      <c r="P516" s="27"/>
      <c r="Q516" s="27"/>
      <c r="R516" s="27"/>
      <c r="S516" s="27"/>
      <c r="T516" s="39"/>
    </row>
    <row r="517" spans="11:20" s="25" customFormat="1" x14ac:dyDescent="0.25">
      <c r="K517" s="27"/>
      <c r="L517" s="27"/>
      <c r="M517" s="27"/>
      <c r="N517" s="27"/>
      <c r="O517" s="77"/>
      <c r="P517" s="27"/>
      <c r="Q517" s="27"/>
      <c r="R517" s="27"/>
      <c r="S517" s="27"/>
      <c r="T517" s="39"/>
    </row>
    <row r="518" spans="11:20" s="25" customFormat="1" x14ac:dyDescent="0.25">
      <c r="K518" s="27"/>
      <c r="L518" s="27"/>
      <c r="M518" s="27"/>
      <c r="N518" s="27"/>
      <c r="O518" s="77"/>
      <c r="P518" s="27"/>
      <c r="Q518" s="27"/>
      <c r="R518" s="27"/>
      <c r="S518" s="27"/>
      <c r="T518" s="39"/>
    </row>
    <row r="519" spans="11:20" s="25" customFormat="1" x14ac:dyDescent="0.25">
      <c r="K519" s="27"/>
      <c r="L519" s="27"/>
      <c r="M519" s="27"/>
      <c r="N519" s="27"/>
      <c r="O519" s="77"/>
      <c r="P519" s="27"/>
      <c r="Q519" s="27"/>
      <c r="R519" s="27"/>
      <c r="S519" s="27"/>
      <c r="T519" s="39"/>
    </row>
    <row r="520" spans="11:20" s="25" customFormat="1" x14ac:dyDescent="0.25">
      <c r="K520" s="27"/>
      <c r="L520" s="27"/>
      <c r="M520" s="27"/>
      <c r="N520" s="27"/>
      <c r="O520" s="77"/>
      <c r="P520" s="27"/>
      <c r="Q520" s="27"/>
      <c r="R520" s="27"/>
      <c r="S520" s="27"/>
      <c r="T520" s="39"/>
    </row>
    <row r="521" spans="11:20" s="25" customFormat="1" x14ac:dyDescent="0.25">
      <c r="K521" s="27"/>
      <c r="L521" s="27"/>
      <c r="M521" s="27"/>
      <c r="N521" s="27"/>
      <c r="O521" s="77"/>
      <c r="P521" s="27"/>
      <c r="Q521" s="27"/>
      <c r="R521" s="27"/>
      <c r="S521" s="27"/>
      <c r="T521" s="39"/>
    </row>
    <row r="522" spans="11:20" s="25" customFormat="1" x14ac:dyDescent="0.25">
      <c r="K522" s="27"/>
      <c r="L522" s="27"/>
      <c r="M522" s="27"/>
      <c r="N522" s="27"/>
      <c r="O522" s="77"/>
      <c r="P522" s="27"/>
      <c r="Q522" s="27"/>
      <c r="R522" s="27"/>
      <c r="S522" s="27"/>
      <c r="T522" s="39"/>
    </row>
    <row r="523" spans="11:20" s="25" customFormat="1" x14ac:dyDescent="0.25">
      <c r="K523" s="27"/>
      <c r="L523" s="27"/>
      <c r="M523" s="27"/>
      <c r="N523" s="27"/>
      <c r="O523" s="77"/>
      <c r="P523" s="27"/>
      <c r="Q523" s="27"/>
      <c r="R523" s="27"/>
      <c r="S523" s="27"/>
      <c r="T523" s="39"/>
    </row>
    <row r="524" spans="11:20" s="25" customFormat="1" x14ac:dyDescent="0.25">
      <c r="K524" s="27"/>
      <c r="L524" s="27"/>
      <c r="M524" s="27"/>
      <c r="N524" s="27"/>
      <c r="O524" s="77"/>
      <c r="P524" s="27"/>
      <c r="Q524" s="27"/>
      <c r="R524" s="27"/>
      <c r="S524" s="27"/>
      <c r="T524" s="39"/>
    </row>
    <row r="525" spans="11:20" s="25" customFormat="1" x14ac:dyDescent="0.25">
      <c r="K525" s="27"/>
      <c r="L525" s="27"/>
      <c r="M525" s="27"/>
      <c r="N525" s="27"/>
      <c r="O525" s="77"/>
      <c r="P525" s="27"/>
      <c r="Q525" s="27"/>
      <c r="R525" s="27"/>
      <c r="S525" s="27"/>
      <c r="T525" s="39"/>
    </row>
    <row r="526" spans="11:20" s="25" customFormat="1" x14ac:dyDescent="0.25">
      <c r="K526" s="27"/>
      <c r="L526" s="27"/>
      <c r="M526" s="27"/>
      <c r="N526" s="27"/>
      <c r="O526" s="77"/>
      <c r="P526" s="27"/>
      <c r="Q526" s="27"/>
      <c r="R526" s="27"/>
      <c r="S526" s="27"/>
      <c r="T526" s="39"/>
    </row>
    <row r="527" spans="11:20" s="25" customFormat="1" x14ac:dyDescent="0.25">
      <c r="K527" s="27"/>
      <c r="L527" s="27"/>
      <c r="M527" s="27"/>
      <c r="N527" s="27"/>
      <c r="O527" s="77"/>
      <c r="P527" s="27"/>
      <c r="Q527" s="27"/>
      <c r="R527" s="27"/>
      <c r="S527" s="27"/>
      <c r="T527" s="39"/>
    </row>
    <row r="528" spans="11:20" s="25" customFormat="1" x14ac:dyDescent="0.25">
      <c r="K528" s="27"/>
      <c r="L528" s="27"/>
      <c r="M528" s="27"/>
      <c r="N528" s="27"/>
      <c r="O528" s="77"/>
      <c r="P528" s="27"/>
      <c r="Q528" s="27"/>
      <c r="R528" s="27"/>
      <c r="S528" s="27"/>
      <c r="T528" s="39"/>
    </row>
    <row r="529" spans="11:20" s="25" customFormat="1" x14ac:dyDescent="0.25">
      <c r="K529" s="27"/>
      <c r="L529" s="27"/>
      <c r="M529" s="27"/>
      <c r="N529" s="27"/>
      <c r="O529" s="77"/>
      <c r="P529" s="27"/>
      <c r="Q529" s="27"/>
      <c r="R529" s="27"/>
      <c r="S529" s="27"/>
      <c r="T529" s="39"/>
    </row>
    <row r="530" spans="11:20" s="25" customFormat="1" x14ac:dyDescent="0.25">
      <c r="K530" s="27"/>
      <c r="L530" s="27"/>
      <c r="M530" s="27"/>
      <c r="N530" s="27"/>
      <c r="O530" s="77"/>
      <c r="P530" s="27"/>
      <c r="Q530" s="27"/>
      <c r="R530" s="27"/>
      <c r="S530" s="27"/>
      <c r="T530" s="39"/>
    </row>
    <row r="531" spans="11:20" s="25" customFormat="1" x14ac:dyDescent="0.25">
      <c r="K531" s="27"/>
      <c r="L531" s="27"/>
      <c r="M531" s="27"/>
      <c r="N531" s="27"/>
      <c r="O531" s="77"/>
      <c r="P531" s="27"/>
      <c r="Q531" s="27"/>
      <c r="R531" s="27"/>
      <c r="S531" s="27"/>
      <c r="T531" s="39"/>
    </row>
    <row r="532" spans="11:20" s="25" customFormat="1" x14ac:dyDescent="0.25">
      <c r="K532" s="27"/>
      <c r="L532" s="27"/>
      <c r="M532" s="27"/>
      <c r="N532" s="27"/>
      <c r="O532" s="77"/>
      <c r="P532" s="27"/>
      <c r="Q532" s="27"/>
      <c r="R532" s="27"/>
      <c r="S532" s="27"/>
      <c r="T532" s="39"/>
    </row>
    <row r="533" spans="11:20" s="25" customFormat="1" x14ac:dyDescent="0.25">
      <c r="K533" s="27"/>
      <c r="L533" s="27"/>
      <c r="M533" s="27"/>
      <c r="N533" s="27"/>
      <c r="O533" s="77"/>
      <c r="P533" s="27"/>
      <c r="Q533" s="27"/>
      <c r="R533" s="27"/>
      <c r="S533" s="27"/>
      <c r="T533" s="39"/>
    </row>
    <row r="534" spans="11:20" s="25" customFormat="1" x14ac:dyDescent="0.25">
      <c r="K534" s="27"/>
      <c r="L534" s="27"/>
      <c r="M534" s="27"/>
      <c r="N534" s="27"/>
      <c r="O534" s="77"/>
      <c r="P534" s="27"/>
      <c r="Q534" s="27"/>
      <c r="R534" s="27"/>
      <c r="S534" s="27"/>
      <c r="T534" s="39"/>
    </row>
    <row r="535" spans="11:20" s="25" customFormat="1" x14ac:dyDescent="0.25">
      <c r="K535" s="27"/>
      <c r="L535" s="27"/>
      <c r="M535" s="27"/>
      <c r="N535" s="27"/>
      <c r="O535" s="77"/>
      <c r="P535" s="27"/>
      <c r="Q535" s="27"/>
      <c r="R535" s="27"/>
      <c r="S535" s="27"/>
      <c r="T535" s="39"/>
    </row>
    <row r="536" spans="11:20" s="25" customFormat="1" x14ac:dyDescent="0.25">
      <c r="K536" s="27"/>
      <c r="L536" s="27"/>
      <c r="M536" s="27"/>
      <c r="N536" s="27"/>
      <c r="O536" s="77"/>
      <c r="P536" s="27"/>
      <c r="Q536" s="27"/>
      <c r="R536" s="27"/>
      <c r="S536" s="27"/>
      <c r="T536" s="39"/>
    </row>
    <row r="537" spans="11:20" s="25" customFormat="1" x14ac:dyDescent="0.25">
      <c r="K537" s="27"/>
      <c r="L537" s="27"/>
      <c r="M537" s="27"/>
      <c r="N537" s="27"/>
      <c r="O537" s="77"/>
      <c r="P537" s="27"/>
      <c r="Q537" s="27"/>
      <c r="R537" s="27"/>
      <c r="S537" s="27"/>
      <c r="T537" s="39"/>
    </row>
    <row r="538" spans="11:20" s="25" customFormat="1" x14ac:dyDescent="0.25">
      <c r="K538" s="27"/>
      <c r="L538" s="27"/>
      <c r="M538" s="27"/>
      <c r="N538" s="27"/>
      <c r="O538" s="77"/>
      <c r="P538" s="27"/>
      <c r="Q538" s="27"/>
      <c r="R538" s="27"/>
      <c r="S538" s="27"/>
      <c r="T538" s="39"/>
    </row>
    <row r="539" spans="11:20" s="25" customFormat="1" x14ac:dyDescent="0.25">
      <c r="K539" s="27"/>
      <c r="L539" s="27"/>
      <c r="M539" s="27"/>
      <c r="N539" s="27"/>
      <c r="O539" s="77"/>
      <c r="P539" s="27"/>
      <c r="Q539" s="27"/>
      <c r="R539" s="27"/>
      <c r="S539" s="27"/>
      <c r="T539" s="39"/>
    </row>
    <row r="540" spans="11:20" s="25" customFormat="1" x14ac:dyDescent="0.25">
      <c r="K540" s="27"/>
      <c r="L540" s="27"/>
      <c r="M540" s="27"/>
      <c r="N540" s="27"/>
      <c r="O540" s="77"/>
      <c r="P540" s="27"/>
      <c r="Q540" s="27"/>
      <c r="R540" s="27"/>
      <c r="S540" s="27"/>
      <c r="T540" s="39"/>
    </row>
    <row r="541" spans="11:20" s="25" customFormat="1" x14ac:dyDescent="0.25">
      <c r="K541" s="27"/>
      <c r="L541" s="27"/>
      <c r="M541" s="27"/>
      <c r="N541" s="27"/>
      <c r="O541" s="77"/>
      <c r="P541" s="27"/>
      <c r="Q541" s="27"/>
      <c r="R541" s="27"/>
      <c r="S541" s="27"/>
      <c r="T541" s="39"/>
    </row>
    <row r="542" spans="11:20" s="25" customFormat="1" x14ac:dyDescent="0.25">
      <c r="K542" s="27"/>
      <c r="L542" s="27"/>
      <c r="M542" s="27"/>
      <c r="N542" s="27"/>
      <c r="O542" s="77"/>
      <c r="P542" s="27"/>
      <c r="Q542" s="27"/>
      <c r="R542" s="27"/>
      <c r="S542" s="27"/>
      <c r="T542" s="39"/>
    </row>
    <row r="543" spans="11:20" s="25" customFormat="1" x14ac:dyDescent="0.25">
      <c r="K543" s="27"/>
      <c r="L543" s="27"/>
      <c r="M543" s="27"/>
      <c r="N543" s="27"/>
      <c r="O543" s="77"/>
      <c r="P543" s="27"/>
      <c r="Q543" s="27"/>
      <c r="R543" s="27"/>
      <c r="S543" s="27"/>
      <c r="T543" s="39"/>
    </row>
    <row r="544" spans="11:20" s="25" customFormat="1" x14ac:dyDescent="0.25">
      <c r="K544" s="27"/>
      <c r="L544" s="27"/>
      <c r="M544" s="27"/>
      <c r="N544" s="27"/>
      <c r="O544" s="77"/>
      <c r="P544" s="27"/>
      <c r="Q544" s="27"/>
      <c r="R544" s="27"/>
      <c r="S544" s="27"/>
      <c r="T544" s="39"/>
    </row>
    <row r="545" spans="11:20" s="25" customFormat="1" x14ac:dyDescent="0.25">
      <c r="K545" s="27"/>
      <c r="L545" s="27"/>
      <c r="M545" s="27"/>
      <c r="N545" s="27"/>
      <c r="O545" s="77"/>
      <c r="P545" s="27"/>
      <c r="Q545" s="27"/>
      <c r="R545" s="27"/>
      <c r="S545" s="27"/>
      <c r="T545" s="39"/>
    </row>
    <row r="546" spans="11:20" s="25" customFormat="1" x14ac:dyDescent="0.25">
      <c r="K546" s="27"/>
      <c r="L546" s="27"/>
      <c r="M546" s="27"/>
      <c r="N546" s="27"/>
      <c r="O546" s="77"/>
      <c r="P546" s="27"/>
      <c r="Q546" s="27"/>
      <c r="R546" s="27"/>
      <c r="S546" s="27"/>
      <c r="T546" s="39"/>
    </row>
    <row r="547" spans="11:20" s="25" customFormat="1" x14ac:dyDescent="0.25">
      <c r="K547" s="27"/>
      <c r="L547" s="27"/>
      <c r="M547" s="27"/>
      <c r="N547" s="27"/>
      <c r="O547" s="77"/>
      <c r="P547" s="27"/>
      <c r="Q547" s="27"/>
      <c r="R547" s="27"/>
      <c r="S547" s="27"/>
      <c r="T547" s="39"/>
    </row>
    <row r="548" spans="11:20" s="25" customFormat="1" x14ac:dyDescent="0.25">
      <c r="K548" s="27"/>
      <c r="L548" s="27"/>
      <c r="M548" s="27"/>
      <c r="N548" s="27"/>
      <c r="O548" s="77"/>
      <c r="P548" s="27"/>
      <c r="Q548" s="27"/>
      <c r="R548" s="27"/>
      <c r="S548" s="27"/>
      <c r="T548" s="39"/>
    </row>
    <row r="549" spans="11:20" s="25" customFormat="1" x14ac:dyDescent="0.25">
      <c r="K549" s="27"/>
      <c r="L549" s="27"/>
      <c r="M549" s="27"/>
      <c r="N549" s="27"/>
      <c r="O549" s="77"/>
      <c r="P549" s="27"/>
      <c r="Q549" s="27"/>
      <c r="R549" s="27"/>
      <c r="S549" s="27"/>
      <c r="T549" s="39"/>
    </row>
    <row r="550" spans="11:20" s="25" customFormat="1" x14ac:dyDescent="0.25">
      <c r="K550" s="27"/>
      <c r="L550" s="27"/>
      <c r="M550" s="27"/>
      <c r="N550" s="27"/>
      <c r="O550" s="77"/>
      <c r="P550" s="27"/>
      <c r="Q550" s="27"/>
      <c r="R550" s="27"/>
      <c r="S550" s="27"/>
      <c r="T550" s="39"/>
    </row>
    <row r="551" spans="11:20" s="25" customFormat="1" x14ac:dyDescent="0.25">
      <c r="K551" s="27"/>
      <c r="L551" s="27"/>
      <c r="M551" s="27"/>
      <c r="N551" s="27"/>
      <c r="O551" s="77"/>
      <c r="P551" s="27"/>
      <c r="Q551" s="27"/>
      <c r="R551" s="27"/>
      <c r="S551" s="27"/>
      <c r="T551" s="39"/>
    </row>
    <row r="552" spans="11:20" s="25" customFormat="1" x14ac:dyDescent="0.25">
      <c r="K552" s="27"/>
      <c r="L552" s="27"/>
      <c r="M552" s="27"/>
      <c r="N552" s="27"/>
      <c r="O552" s="77"/>
      <c r="P552" s="27"/>
      <c r="Q552" s="27"/>
      <c r="R552" s="27"/>
      <c r="S552" s="27"/>
      <c r="T552" s="39"/>
    </row>
    <row r="553" spans="11:20" s="25" customFormat="1" x14ac:dyDescent="0.25">
      <c r="K553" s="27"/>
      <c r="L553" s="27"/>
      <c r="M553" s="27"/>
      <c r="N553" s="27"/>
      <c r="O553" s="77"/>
      <c r="P553" s="27"/>
      <c r="Q553" s="27"/>
      <c r="R553" s="27"/>
      <c r="S553" s="27"/>
      <c r="T553" s="39"/>
    </row>
    <row r="554" spans="11:20" s="25" customFormat="1" x14ac:dyDescent="0.25">
      <c r="K554" s="27"/>
      <c r="L554" s="27"/>
      <c r="M554" s="27"/>
      <c r="N554" s="27"/>
      <c r="O554" s="77"/>
      <c r="P554" s="27"/>
      <c r="Q554" s="27"/>
      <c r="R554" s="27"/>
      <c r="S554" s="27"/>
      <c r="T554" s="39"/>
    </row>
    <row r="555" spans="11:20" s="25" customFormat="1" x14ac:dyDescent="0.25">
      <c r="K555" s="27"/>
      <c r="L555" s="27"/>
      <c r="M555" s="27"/>
      <c r="N555" s="27"/>
      <c r="O555" s="77"/>
      <c r="P555" s="27"/>
      <c r="Q555" s="27"/>
      <c r="R555" s="27"/>
      <c r="S555" s="27"/>
      <c r="T555" s="39"/>
    </row>
    <row r="556" spans="11:20" s="25" customFormat="1" x14ac:dyDescent="0.25">
      <c r="K556" s="27"/>
      <c r="L556" s="27"/>
      <c r="M556" s="27"/>
      <c r="N556" s="27"/>
      <c r="O556" s="77"/>
      <c r="P556" s="27"/>
      <c r="Q556" s="27"/>
      <c r="R556" s="27"/>
      <c r="S556" s="27"/>
      <c r="T556" s="39"/>
    </row>
    <row r="557" spans="11:20" s="25" customFormat="1" x14ac:dyDescent="0.25">
      <c r="K557" s="27"/>
      <c r="L557" s="27"/>
      <c r="M557" s="27"/>
      <c r="N557" s="27"/>
      <c r="O557" s="77"/>
      <c r="P557" s="27"/>
      <c r="Q557" s="27"/>
      <c r="R557" s="27"/>
      <c r="S557" s="27"/>
      <c r="T557" s="39"/>
    </row>
    <row r="558" spans="11:20" s="25" customFormat="1" x14ac:dyDescent="0.25">
      <c r="K558" s="27"/>
      <c r="L558" s="27"/>
      <c r="M558" s="27"/>
      <c r="N558" s="27"/>
      <c r="O558" s="77"/>
      <c r="P558" s="27"/>
      <c r="Q558" s="27"/>
      <c r="R558" s="27"/>
      <c r="S558" s="27"/>
      <c r="T558" s="39"/>
    </row>
    <row r="559" spans="11:20" s="25" customFormat="1" x14ac:dyDescent="0.25">
      <c r="K559" s="27"/>
      <c r="L559" s="27"/>
      <c r="M559" s="27"/>
      <c r="N559" s="27"/>
      <c r="O559" s="77"/>
      <c r="P559" s="27"/>
      <c r="Q559" s="27"/>
      <c r="R559" s="27"/>
      <c r="S559" s="27"/>
      <c r="T559" s="39"/>
    </row>
    <row r="560" spans="11:20" s="25" customFormat="1" x14ac:dyDescent="0.25">
      <c r="K560" s="27"/>
      <c r="L560" s="27"/>
      <c r="M560" s="27"/>
      <c r="N560" s="27"/>
      <c r="O560" s="77"/>
      <c r="P560" s="27"/>
      <c r="Q560" s="27"/>
      <c r="R560" s="27"/>
      <c r="S560" s="27"/>
      <c r="T560" s="39"/>
    </row>
    <row r="561" spans="1:347" x14ac:dyDescent="0.25">
      <c r="A561" s="25"/>
      <c r="B561" s="25"/>
      <c r="C561" s="25"/>
      <c r="D561" s="25"/>
      <c r="E561" s="25"/>
      <c r="F561" s="25"/>
      <c r="G561" s="25"/>
      <c r="H561" s="25"/>
      <c r="I561" s="25"/>
      <c r="J561" s="25"/>
      <c r="K561" s="27"/>
      <c r="L561" s="27"/>
      <c r="M561" s="27"/>
      <c r="N561" s="27"/>
      <c r="O561" s="77"/>
      <c r="P561" s="27"/>
      <c r="Q561" s="27"/>
      <c r="R561" s="27"/>
      <c r="S561" s="27"/>
      <c r="T561" s="39"/>
      <c r="U561" s="25"/>
      <c r="V561" s="25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  <c r="AX561" s="6"/>
      <c r="AY561" s="6"/>
      <c r="AZ561" s="6"/>
      <c r="BA561" s="6"/>
      <c r="BB561" s="6"/>
      <c r="BC561" s="6"/>
      <c r="BD561" s="6"/>
      <c r="BE561" s="6"/>
      <c r="BF561" s="6"/>
      <c r="BG561" s="6"/>
      <c r="BH561" s="6"/>
      <c r="BI561" s="6"/>
      <c r="BJ561" s="6"/>
      <c r="BK561" s="6"/>
      <c r="BL561" s="6"/>
      <c r="BM561" s="6"/>
      <c r="BN561" s="6"/>
      <c r="BO561" s="6"/>
      <c r="BP561" s="6"/>
      <c r="BQ561" s="6"/>
      <c r="BR561" s="6"/>
      <c r="BS561" s="6"/>
      <c r="BT561" s="6"/>
      <c r="BU561" s="6"/>
      <c r="BV561" s="6"/>
      <c r="BW561" s="6"/>
      <c r="BX561" s="6"/>
      <c r="BY561" s="6"/>
      <c r="BZ561" s="6"/>
      <c r="CA561" s="6"/>
      <c r="CB561" s="6"/>
      <c r="CC561" s="6"/>
      <c r="CD561" s="6"/>
      <c r="CE561" s="6"/>
      <c r="CF561" s="6"/>
      <c r="CG561" s="6"/>
      <c r="CH561" s="6"/>
      <c r="CI561" s="6"/>
      <c r="CJ561" s="6"/>
      <c r="CK561" s="6"/>
      <c r="CL561" s="6"/>
      <c r="CM561" s="6"/>
      <c r="CN561" s="6"/>
      <c r="CO561" s="6"/>
      <c r="CP561" s="6"/>
      <c r="CQ561" s="6"/>
      <c r="CR561" s="6"/>
      <c r="CS561" s="6"/>
      <c r="CT561" s="6"/>
      <c r="CU561" s="6"/>
      <c r="CV561" s="6"/>
      <c r="CW561" s="6"/>
      <c r="CX561" s="6"/>
      <c r="CY561" s="6"/>
      <c r="CZ561" s="6"/>
      <c r="DA561" s="6"/>
      <c r="DB561" s="6"/>
      <c r="DC561" s="6"/>
      <c r="DD561" s="6"/>
      <c r="DE561" s="6"/>
      <c r="DF561" s="6"/>
      <c r="DG561" s="6"/>
      <c r="DH561" s="6"/>
      <c r="DI561" s="6"/>
      <c r="DJ561" s="6"/>
      <c r="DK561" s="6"/>
      <c r="DL561" s="6"/>
      <c r="DM561" s="6"/>
      <c r="DN561" s="6"/>
      <c r="DO561" s="6"/>
      <c r="DP561" s="6"/>
      <c r="DQ561" s="6"/>
      <c r="DR561" s="6"/>
      <c r="DS561" s="6"/>
      <c r="DT561" s="6"/>
      <c r="DU561" s="6"/>
      <c r="DV561" s="6"/>
      <c r="DW561" s="6"/>
      <c r="DX561" s="6"/>
      <c r="DY561" s="6"/>
      <c r="DZ561" s="6"/>
      <c r="EA561" s="6"/>
      <c r="EB561" s="6"/>
      <c r="EC561" s="6"/>
      <c r="ED561" s="6"/>
      <c r="EE561" s="6"/>
      <c r="EF561" s="6"/>
      <c r="EG561" s="6"/>
      <c r="EH561" s="6"/>
      <c r="EI561" s="6"/>
      <c r="EJ561" s="6"/>
      <c r="EK561" s="6"/>
      <c r="EL561" s="6"/>
      <c r="EM561" s="6"/>
      <c r="EN561" s="6"/>
      <c r="EO561" s="6"/>
      <c r="EP561" s="6"/>
      <c r="EQ561" s="6"/>
      <c r="ER561" s="6"/>
      <c r="ES561" s="6"/>
      <c r="ET561" s="6"/>
      <c r="EU561" s="6"/>
      <c r="EV561" s="6"/>
      <c r="EW561" s="6"/>
      <c r="EX561" s="6"/>
      <c r="EY561" s="6"/>
      <c r="EZ561" s="6"/>
      <c r="FA561" s="6"/>
      <c r="FB561" s="6"/>
      <c r="FC561" s="6"/>
      <c r="FD561" s="6"/>
      <c r="FE561" s="6"/>
      <c r="FF561" s="6"/>
      <c r="FG561" s="6"/>
      <c r="FH561" s="6"/>
      <c r="FI561" s="6"/>
      <c r="FJ561" s="6"/>
      <c r="FK561" s="6"/>
      <c r="FL561" s="6"/>
      <c r="FM561" s="6"/>
      <c r="FN561" s="6"/>
      <c r="FO561" s="6"/>
      <c r="FP561" s="6"/>
      <c r="FQ561" s="6"/>
      <c r="FR561" s="6"/>
      <c r="FS561" s="6"/>
      <c r="FT561" s="6"/>
      <c r="FU561" s="6"/>
      <c r="FV561" s="6"/>
      <c r="FW561" s="6"/>
      <c r="FX561" s="6"/>
      <c r="FY561" s="6"/>
      <c r="FZ561" s="6"/>
      <c r="GA561" s="6"/>
      <c r="GB561" s="6"/>
      <c r="GC561" s="6"/>
      <c r="GD561" s="6"/>
      <c r="GE561" s="6"/>
      <c r="GF561" s="6"/>
      <c r="GG561" s="6"/>
      <c r="GH561" s="6"/>
      <c r="GI561" s="6"/>
      <c r="GJ561" s="6"/>
      <c r="GK561" s="6"/>
      <c r="GL561" s="6"/>
      <c r="GM561" s="6"/>
      <c r="GN561" s="6"/>
      <c r="GO561" s="6"/>
      <c r="GP561" s="6"/>
      <c r="GQ561" s="6"/>
      <c r="GR561" s="6"/>
      <c r="GS561" s="6"/>
      <c r="GT561" s="6"/>
      <c r="GU561" s="6"/>
      <c r="GV561" s="6"/>
      <c r="GW561" s="6"/>
      <c r="GX561" s="6"/>
      <c r="GY561" s="6"/>
      <c r="GZ561" s="6"/>
      <c r="HA561" s="6"/>
      <c r="HB561" s="6"/>
      <c r="HC561" s="6"/>
      <c r="HD561" s="6"/>
      <c r="HE561" s="6"/>
      <c r="HF561" s="6"/>
      <c r="HG561" s="6"/>
      <c r="HH561" s="6"/>
      <c r="HI561" s="6"/>
      <c r="HJ561" s="6"/>
      <c r="HK561" s="6"/>
      <c r="HL561" s="6"/>
      <c r="HM561" s="6"/>
      <c r="HN561" s="6"/>
      <c r="HO561" s="6"/>
      <c r="HP561" s="6"/>
      <c r="HQ561" s="6"/>
      <c r="HR561" s="6"/>
      <c r="HS561" s="6"/>
      <c r="HT561" s="6"/>
      <c r="HU561" s="6"/>
      <c r="HV561" s="6"/>
      <c r="HW561" s="6"/>
      <c r="HX561" s="6"/>
      <c r="HY561" s="6"/>
      <c r="HZ561" s="6"/>
      <c r="IA561" s="6"/>
      <c r="IB561" s="6"/>
      <c r="IC561" s="6"/>
      <c r="ID561" s="6"/>
      <c r="IE561" s="6"/>
      <c r="IF561" s="6"/>
      <c r="IG561" s="6"/>
      <c r="IH561" s="6"/>
      <c r="II561" s="6"/>
      <c r="IJ561" s="6"/>
      <c r="IK561" s="6"/>
      <c r="IL561" s="6"/>
      <c r="IM561" s="6"/>
      <c r="IN561" s="6"/>
      <c r="IO561" s="6"/>
      <c r="IP561" s="6"/>
      <c r="IQ561" s="6"/>
      <c r="IR561" s="6"/>
      <c r="IS561" s="6"/>
      <c r="IT561" s="6"/>
      <c r="IU561" s="6"/>
      <c r="IV561" s="6"/>
      <c r="IW561" s="6"/>
      <c r="IX561" s="6"/>
      <c r="IY561" s="6"/>
      <c r="IZ561" s="6"/>
      <c r="JA561" s="6"/>
      <c r="JB561" s="6"/>
      <c r="JC561" s="6"/>
      <c r="JD561" s="6"/>
      <c r="JE561" s="6"/>
      <c r="JF561" s="6"/>
      <c r="JG561" s="6"/>
      <c r="JH561" s="6"/>
      <c r="JI561" s="6"/>
      <c r="JJ561" s="6"/>
      <c r="JK561" s="6"/>
      <c r="JL561" s="6"/>
      <c r="JM561" s="6"/>
      <c r="JN561" s="6"/>
      <c r="JO561" s="6"/>
      <c r="JP561" s="6"/>
      <c r="JQ561" s="6"/>
      <c r="JR561" s="6"/>
      <c r="JS561" s="6"/>
      <c r="JT561" s="6"/>
      <c r="JU561" s="6"/>
      <c r="JV561" s="6"/>
      <c r="JW561" s="6"/>
      <c r="JX561" s="6"/>
      <c r="JY561" s="6"/>
      <c r="JZ561" s="6"/>
      <c r="KA561" s="6"/>
      <c r="KB561" s="6"/>
      <c r="KC561" s="6"/>
      <c r="KD561" s="6"/>
      <c r="KE561" s="6"/>
      <c r="KF561" s="6"/>
      <c r="KG561" s="6"/>
      <c r="KH561" s="6"/>
      <c r="KI561" s="6"/>
      <c r="KJ561" s="6"/>
      <c r="KK561" s="6"/>
      <c r="KL561" s="6"/>
      <c r="KM561" s="6"/>
      <c r="KN561" s="6"/>
      <c r="KO561" s="6"/>
      <c r="KP561" s="6"/>
      <c r="KQ561" s="6"/>
      <c r="KR561" s="6"/>
      <c r="KS561" s="6"/>
      <c r="KT561" s="6"/>
      <c r="KU561" s="6"/>
      <c r="KV561" s="6"/>
      <c r="KW561" s="6"/>
      <c r="KX561" s="6"/>
      <c r="KY561" s="6"/>
      <c r="KZ561" s="6"/>
      <c r="LA561" s="6"/>
      <c r="LB561" s="6"/>
      <c r="LC561" s="6"/>
      <c r="LD561" s="6"/>
      <c r="LE561" s="6"/>
      <c r="LF561" s="6"/>
      <c r="LG561" s="6"/>
      <c r="LH561" s="6"/>
      <c r="LI561" s="6"/>
      <c r="LJ561" s="6"/>
      <c r="LK561" s="6"/>
      <c r="LL561" s="6"/>
      <c r="LM561" s="6"/>
      <c r="LN561" s="6"/>
      <c r="LO561" s="6"/>
      <c r="LP561" s="6"/>
      <c r="LQ561" s="6"/>
      <c r="LR561" s="6"/>
      <c r="LS561" s="6"/>
      <c r="LT561" s="6"/>
      <c r="LU561" s="6"/>
      <c r="LV561" s="6"/>
      <c r="LW561" s="6"/>
      <c r="LX561" s="6"/>
      <c r="LY561" s="6"/>
      <c r="LZ561" s="6"/>
      <c r="MA561" s="6"/>
      <c r="MB561" s="6"/>
      <c r="MC561" s="6"/>
      <c r="MD561" s="6"/>
      <c r="ME561" s="6"/>
      <c r="MF561" s="6"/>
      <c r="MG561" s="6"/>
      <c r="MH561" s="6"/>
      <c r="MI561" s="6"/>
    </row>
    <row r="562" spans="1:347" x14ac:dyDescent="0.25">
      <c r="A562" s="25"/>
      <c r="B562" s="25"/>
      <c r="C562" s="25"/>
      <c r="D562" s="25"/>
      <c r="E562" s="25"/>
      <c r="F562" s="25"/>
      <c r="G562" s="25"/>
      <c r="H562" s="25"/>
      <c r="I562" s="25"/>
      <c r="J562" s="25"/>
      <c r="K562" s="27"/>
      <c r="L562" s="27"/>
      <c r="M562" s="27"/>
      <c r="N562" s="27"/>
      <c r="O562" s="77"/>
      <c r="P562" s="27"/>
      <c r="Q562" s="27"/>
      <c r="R562" s="27"/>
      <c r="S562" s="27"/>
      <c r="T562" s="39"/>
      <c r="U562" s="28"/>
    </row>
  </sheetData>
  <sheetProtection algorithmName="SHA-512" hashValue="oAnKfohVyfr11qzviV179jKMVkMIxtgACutdHohZT6iZCbC3IhBUWUSZZwuf8S/cqE4MJlHis2uXM6ahTeUyDg==" saltValue="qXzBHTEs0CG3pWsYHWlnKw==" spinCount="100000" sheet="1" sort="0" autoFilter="0"/>
  <autoFilter ref="A2:MI13" xr:uid="{00000000-0009-0000-0000-000002000000}"/>
  <mergeCells count="27">
    <mergeCell ref="F66:I66"/>
    <mergeCell ref="K66:L66"/>
    <mergeCell ref="T66:U66"/>
    <mergeCell ref="A32:U32"/>
    <mergeCell ref="B1:B2"/>
    <mergeCell ref="C1:C2"/>
    <mergeCell ref="D1:D2"/>
    <mergeCell ref="E1:E2"/>
    <mergeCell ref="F1:F2"/>
    <mergeCell ref="G1:G2"/>
    <mergeCell ref="I1:I2"/>
    <mergeCell ref="K1:K2"/>
    <mergeCell ref="L1:Q1"/>
    <mergeCell ref="A1:A2"/>
    <mergeCell ref="H1:H2"/>
    <mergeCell ref="R1:R2"/>
    <mergeCell ref="J1:J2"/>
    <mergeCell ref="AD1:AD2"/>
    <mergeCell ref="S1:S2"/>
    <mergeCell ref="T1:T2"/>
    <mergeCell ref="U1:U2"/>
    <mergeCell ref="V1:V2"/>
    <mergeCell ref="W1:W2"/>
    <mergeCell ref="Y1:Y2"/>
    <mergeCell ref="Z1:Z2"/>
    <mergeCell ref="AA1:AA2"/>
    <mergeCell ref="AC1:AC2"/>
  </mergeCells>
  <printOptions horizontalCentered="1"/>
  <pageMargins left="0.15748031496062992" right="0.15748031496062992" top="0.62992125984251968" bottom="0.59055118110236227" header="0.27559055118110237" footer="0.31496062992125984"/>
  <pageSetup paperSize="9" scale="50" orientation="landscape" r:id="rId1"/>
  <headerFooter>
    <oddHeader>&amp;C&amp;"-,Negrito"&amp;12PLANILHA DE COMPOSIÇÃO DE CUSTOS
RELATÓRIO DE CUSTO DETALHADO</oddHeader>
    <oddFooter>&amp;C&amp;P</oddFooter>
  </headerFooter>
  <ignoredErrors>
    <ignoredError sqref="Q8 Q10 Q6" formula="1"/>
    <ignoredError sqref="Y32:AA32" evalError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899A3-816A-4D55-9292-8D25717374DD}">
  <sheetPr>
    <tabColor rgb="FF7030A0"/>
  </sheetPr>
  <dimension ref="A1:LY577"/>
  <sheetViews>
    <sheetView showGridLines="0" zoomScaleNormal="100" workbookViewId="0">
      <pane xSplit="4" ySplit="2" topLeftCell="E3" activePane="bottomRight" state="frozen"/>
      <selection pane="topRight" activeCell="L25" sqref="L25"/>
      <selection pane="bottomLeft" activeCell="L25" sqref="L25"/>
      <selection pane="bottomRight" activeCell="D51" sqref="D51"/>
    </sheetView>
  </sheetViews>
  <sheetFormatPr defaultColWidth="9.140625" defaultRowHeight="12" x14ac:dyDescent="0.25"/>
  <cols>
    <col min="1" max="1" width="4" style="6" customWidth="1"/>
    <col min="2" max="2" width="14.28515625" style="6" customWidth="1"/>
    <col min="3" max="3" width="7.7109375" style="6" customWidth="1"/>
    <col min="4" max="4" width="34.5703125" style="28" customWidth="1"/>
    <col min="5" max="5" width="9.7109375" style="28" customWidth="1"/>
    <col min="6" max="6" width="7.85546875" style="28" customWidth="1"/>
    <col min="7" max="7" width="8.7109375" style="28" customWidth="1"/>
    <col min="8" max="8" width="9.140625" style="26" customWidth="1"/>
    <col min="9" max="11" width="11.42578125" style="29" customWidth="1"/>
    <col min="12" max="12" width="11.42578125" style="30" customWidth="1"/>
    <col min="13" max="14" width="11.42578125" style="29" customWidth="1"/>
    <col min="15" max="15" width="12.5703125" style="29" bestFit="1" customWidth="1"/>
    <col min="16" max="16" width="11.42578125" style="29" customWidth="1"/>
    <col min="17" max="17" width="6.42578125" style="40" customWidth="1"/>
    <col min="18" max="18" width="13.7109375" style="30" customWidth="1"/>
    <col min="19" max="19" width="11.42578125" style="6" customWidth="1"/>
    <col min="20" max="20" width="5.85546875" style="25" customWidth="1"/>
    <col min="21" max="21" width="10.42578125" style="25" bestFit="1" customWidth="1"/>
    <col min="22" max="26" width="9.140625" style="25"/>
    <col min="27" max="27" width="10" style="25" bestFit="1" customWidth="1"/>
    <col min="28" max="337" width="9.140625" style="25"/>
    <col min="338" max="16384" width="9.140625" style="6"/>
  </cols>
  <sheetData>
    <row r="1" spans="1:337" x14ac:dyDescent="0.25">
      <c r="A1" s="356" t="s">
        <v>140</v>
      </c>
      <c r="B1" s="356" t="s">
        <v>194</v>
      </c>
      <c r="C1" s="356" t="s">
        <v>117</v>
      </c>
      <c r="D1" s="356" t="s">
        <v>118</v>
      </c>
      <c r="E1" s="348" t="s">
        <v>119</v>
      </c>
      <c r="F1" s="356" t="s">
        <v>196</v>
      </c>
      <c r="G1" s="348" t="s">
        <v>197</v>
      </c>
      <c r="H1" s="348" t="s">
        <v>217</v>
      </c>
      <c r="I1" s="358" t="s">
        <v>201</v>
      </c>
      <c r="J1" s="358"/>
      <c r="K1" s="358"/>
      <c r="L1" s="358"/>
      <c r="M1" s="358"/>
      <c r="N1" s="358"/>
      <c r="O1" s="348" t="s">
        <v>218</v>
      </c>
      <c r="P1" s="348" t="s">
        <v>219</v>
      </c>
      <c r="Q1" s="348" t="s">
        <v>204</v>
      </c>
      <c r="R1" s="348" t="s">
        <v>220</v>
      </c>
      <c r="S1" s="348" t="s">
        <v>206</v>
      </c>
      <c r="T1" s="20"/>
      <c r="LY1" s="6"/>
    </row>
    <row r="2" spans="1:337" ht="36" x14ac:dyDescent="0.25">
      <c r="A2" s="357"/>
      <c r="B2" s="357"/>
      <c r="C2" s="357"/>
      <c r="D2" s="357"/>
      <c r="E2" s="349"/>
      <c r="F2" s="357"/>
      <c r="G2" s="349"/>
      <c r="H2" s="349"/>
      <c r="I2" s="115" t="s">
        <v>70</v>
      </c>
      <c r="J2" s="115" t="s">
        <v>212</v>
      </c>
      <c r="K2" s="115" t="s">
        <v>106</v>
      </c>
      <c r="L2" s="155" t="s">
        <v>221</v>
      </c>
      <c r="M2" s="115" t="s">
        <v>214</v>
      </c>
      <c r="N2" s="115" t="s">
        <v>215</v>
      </c>
      <c r="O2" s="349"/>
      <c r="P2" s="349"/>
      <c r="Q2" s="349"/>
      <c r="R2" s="349"/>
      <c r="S2" s="349"/>
      <c r="T2" s="20"/>
      <c r="V2" s="31"/>
      <c r="LY2" s="6"/>
    </row>
    <row r="3" spans="1:337" s="26" customFormat="1" ht="24" x14ac:dyDescent="0.25">
      <c r="A3" s="21">
        <v>2</v>
      </c>
      <c r="B3" s="22" t="str">
        <f>VLOOKUP($A3,'Indicadores Financeiros'!$A$117:$J$226,2,FALSE)</f>
        <v>CATANDUVA I</v>
      </c>
      <c r="C3" s="21">
        <v>680030</v>
      </c>
      <c r="D3" s="7" t="s">
        <v>134</v>
      </c>
      <c r="E3" s="7" t="s">
        <v>133</v>
      </c>
      <c r="F3" s="4">
        <v>1</v>
      </c>
      <c r="G3" s="201">
        <v>21</v>
      </c>
      <c r="H3" s="249"/>
      <c r="I3" s="71">
        <f>ROUND((IF(VLOOKUP($C3,'Indicadores Financeiros'!$A$107:$J$114,4,FALSE)="S",'Indicadores Financeiros'!$J$91+'Indicadores Financeiros'!$J$92+'Indicadores Financeiros'!$J$93+'Indicadores Financeiros'!$J$94+IF(E3="posto/dia",'Indicadores Financeiros'!$J$95,0)+IF(E3="posto/hora extra",'Indicadores Financeiros'!$J$85*('Indicadores Financeiros'!$J$91+'Indicadores Financeiros'!$J$92+'Indicadores Financeiros'!$J$93+'Indicadores Financeiros'!$J$94),0),'Indicadores Financeiros'!$J$91+'Indicadores Financeiros'!$J$92+IF(E3="posto/dia líder",'Indicadores Financeiros'!$J$96,0)+IF(E3="posto/hora extra",'Indicadores Financeiros'!$J$85*('Indicadores Financeiros'!$J$91+'Indicadores Financeiros'!$J$92),0))),2)</f>
        <v>0</v>
      </c>
      <c r="J3" s="71">
        <f>ROUND(I3*'Indicadores Financeiros'!$J$62,2)</f>
        <v>0</v>
      </c>
      <c r="K3" s="48">
        <f>IF(OR(E3="posto/dia",E3="posto/dia líder"),ROUND('Indicadores Financeiros'!$J$98+'Indicadores Financeiros'!$J$99+'Indicadores Financeiros'!$J$101+'Indicadores Financeiros'!$J$102+ROUND(('Indicadores Financeiros'!$J$103*'Horas adicionais'!$G3),2)+'Indicadores Financeiros'!$J$100,2)+IF(ROUND((VLOOKUP($A3,'Indicadores Financeiros'!$A$117:$J$226,9,FALSE)*G3)-('Indicadores Financeiros'!$J$91*6%),2)&lt;0,0,ROUND((VLOOKUP($A3,'Indicadores Financeiros'!$A$117:$J$226,9,FALSE)*G3)-('Indicadores Financeiros'!$J$91*6%),2)),IF(E3="posto/hora",IF('Indicadores Financeiros'!$J$91=0,0,ROUND((VLOOKUP($B3,'Indicadores Financeiros'!$B$117:$I$129,8,FALSE)+'Indicadores Financeiros'!$J$103+'Indicadores Financeiros'!$J$86)*$G3,2)),0))</f>
        <v>0</v>
      </c>
      <c r="L3" s="48">
        <f>IF($E3="posto/hora extra",0,IF(OR(E3="posto/dia",E3="posto/dia líder"),VLOOKUP($C3,'Indicadores Financeiros'!$A$107:$J$114,8,FALSE)+VLOOKUP($C3,'Indicadores Financeiros'!$A$107:$J$114,9,FALSE)+VLOOKUP($C3,'Indicadores Financeiros'!$A$107:$J$114,10,FALSE),IF('Indicadores Financeiros'!$J$91=0,0,(VLOOKUP($C3,'Indicadores Financeiros'!$A$107:$J$114,9,FALSE)+VLOOKUP('Horas adicionais'!$C3,'Indicadores Financeiros'!$A$107:$J$114,10,FALSE)+('Indicadores Financeiros'!$J$87*'Horas adicionais'!$G3)))))</f>
        <v>0</v>
      </c>
      <c r="M3" s="48">
        <f>ROUND((I3+J3+K3+L3)*VLOOKUP($C3,'Indicadores Financeiros'!$A$107:$M$114,5,FALSE),2)</f>
        <v>0</v>
      </c>
      <c r="N3" s="74">
        <f t="shared" ref="N3:N5" si="0">SUM(I3:M3)</f>
        <v>0</v>
      </c>
      <c r="O3" s="74">
        <f t="shared" ref="O3:O10" si="1">ROUND(N3*F3,2)</f>
        <v>0</v>
      </c>
      <c r="P3" s="205">
        <f t="shared" ref="P3:P10" si="2">ROUND(O3/IF(OR(E3="Posto/Hora",E3="Posto/hora extra"),220,G3*IF(F3=2,F3,1)),2)</f>
        <v>0</v>
      </c>
      <c r="Q3" s="46">
        <f>VLOOKUP($A3,'Indicadores Financeiros'!$A$117:$J$226,8,FALSE)</f>
        <v>4.1700000000000001E-2</v>
      </c>
      <c r="R3" s="76">
        <f t="shared" ref="R3:R10" si="3">ROUND(P3*(1+Q3),2)</f>
        <v>0</v>
      </c>
      <c r="S3" s="24">
        <f t="shared" ref="S3:S10" si="4">ROUND(H3*R3,2)</f>
        <v>0</v>
      </c>
      <c r="T3" s="20"/>
      <c r="U3" s="116"/>
      <c r="V3" s="117"/>
      <c r="W3" s="117"/>
      <c r="X3" s="31"/>
      <c r="Y3" s="31"/>
      <c r="Z3" s="31"/>
      <c r="AA3" s="31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  <c r="GY3" s="25"/>
      <c r="GZ3" s="25"/>
      <c r="HA3" s="25"/>
      <c r="HB3" s="25"/>
      <c r="HC3" s="25"/>
      <c r="HD3" s="25"/>
      <c r="HE3" s="25"/>
      <c r="HF3" s="25"/>
      <c r="HG3" s="25"/>
      <c r="HH3" s="25"/>
      <c r="HI3" s="25"/>
      <c r="HJ3" s="25"/>
      <c r="HK3" s="25"/>
      <c r="HL3" s="25"/>
      <c r="HM3" s="25"/>
      <c r="HN3" s="25"/>
      <c r="HO3" s="25"/>
      <c r="HP3" s="25"/>
      <c r="HQ3" s="25"/>
      <c r="HR3" s="25"/>
      <c r="HS3" s="25"/>
      <c r="HT3" s="25"/>
      <c r="HU3" s="25"/>
      <c r="HV3" s="25"/>
      <c r="HW3" s="25"/>
      <c r="HX3" s="25"/>
      <c r="HY3" s="25"/>
      <c r="HZ3" s="25"/>
      <c r="IA3" s="25"/>
      <c r="IB3" s="25"/>
      <c r="IC3" s="25"/>
      <c r="ID3" s="25"/>
      <c r="IE3" s="25"/>
      <c r="IF3" s="25"/>
      <c r="IG3" s="25"/>
      <c r="IH3" s="25"/>
      <c r="II3" s="25"/>
      <c r="IJ3" s="25"/>
      <c r="IK3" s="25"/>
      <c r="IL3" s="25"/>
      <c r="IM3" s="25"/>
      <c r="IN3" s="25"/>
      <c r="IO3" s="25"/>
      <c r="IP3" s="25"/>
      <c r="IQ3" s="25"/>
      <c r="IR3" s="25"/>
      <c r="IS3" s="25"/>
      <c r="IT3" s="25"/>
      <c r="IU3" s="25"/>
      <c r="IV3" s="25"/>
      <c r="IW3" s="25"/>
      <c r="IX3" s="25"/>
      <c r="IY3" s="25"/>
      <c r="IZ3" s="25"/>
      <c r="JA3" s="25"/>
      <c r="JB3" s="25"/>
      <c r="JC3" s="25"/>
      <c r="JD3" s="25"/>
      <c r="JE3" s="25"/>
      <c r="JF3" s="25"/>
      <c r="JG3" s="25"/>
      <c r="JH3" s="25"/>
      <c r="JI3" s="25"/>
      <c r="JJ3" s="25"/>
      <c r="JK3" s="25"/>
      <c r="JL3" s="25"/>
      <c r="JM3" s="25"/>
      <c r="JN3" s="25"/>
      <c r="JO3" s="25"/>
      <c r="JP3" s="25"/>
      <c r="JQ3" s="25"/>
      <c r="JR3" s="25"/>
      <c r="JS3" s="25"/>
      <c r="JT3" s="25"/>
      <c r="JU3" s="25"/>
      <c r="JV3" s="25"/>
      <c r="JW3" s="25"/>
      <c r="JX3" s="25"/>
      <c r="JY3" s="25"/>
      <c r="JZ3" s="25"/>
      <c r="KA3" s="25"/>
      <c r="KB3" s="25"/>
      <c r="KC3" s="25"/>
      <c r="KD3" s="25"/>
      <c r="KE3" s="25"/>
      <c r="KF3" s="25"/>
      <c r="KG3" s="25"/>
      <c r="KH3" s="25"/>
      <c r="KI3" s="25"/>
      <c r="KJ3" s="25"/>
      <c r="KK3" s="25"/>
      <c r="KL3" s="25"/>
      <c r="KM3" s="25"/>
      <c r="KN3" s="25"/>
      <c r="KO3" s="25"/>
      <c r="KP3" s="25"/>
      <c r="KQ3" s="25"/>
      <c r="KR3" s="25"/>
      <c r="KS3" s="25"/>
      <c r="KT3" s="25"/>
      <c r="KU3" s="25"/>
      <c r="KV3" s="25"/>
      <c r="KW3" s="25"/>
      <c r="KX3" s="25"/>
      <c r="KY3" s="25"/>
      <c r="KZ3" s="25"/>
      <c r="LA3" s="25"/>
      <c r="LB3" s="25"/>
      <c r="LC3" s="25"/>
      <c r="LD3" s="25"/>
      <c r="LE3" s="25"/>
      <c r="LF3" s="25"/>
      <c r="LG3" s="25"/>
      <c r="LH3" s="25"/>
      <c r="LI3" s="25"/>
      <c r="LJ3" s="25"/>
      <c r="LK3" s="25"/>
      <c r="LL3" s="25"/>
      <c r="LM3" s="25"/>
      <c r="LN3" s="25"/>
      <c r="LO3" s="25"/>
      <c r="LP3" s="25"/>
      <c r="LQ3" s="25"/>
      <c r="LR3" s="25"/>
      <c r="LS3" s="25"/>
      <c r="LT3" s="25"/>
      <c r="LU3" s="25"/>
      <c r="LV3" s="25"/>
      <c r="LW3" s="25"/>
      <c r="LX3" s="25"/>
    </row>
    <row r="4" spans="1:337" s="26" customFormat="1" ht="24" x14ac:dyDescent="0.25">
      <c r="A4" s="21">
        <v>2</v>
      </c>
      <c r="B4" s="22" t="str">
        <f>VLOOKUP($A4,'Indicadores Financeiros'!$A$117:$J$226,2,FALSE)</f>
        <v>CATANDUVA I</v>
      </c>
      <c r="C4" s="21">
        <v>680031</v>
      </c>
      <c r="D4" s="7" t="s">
        <v>135</v>
      </c>
      <c r="E4" s="7" t="s">
        <v>136</v>
      </c>
      <c r="F4" s="4">
        <v>1</v>
      </c>
      <c r="G4" s="201">
        <v>21</v>
      </c>
      <c r="H4" s="249"/>
      <c r="I4" s="71">
        <f>ROUND((IF(VLOOKUP($C4,'Indicadores Financeiros'!$A$107:$J$114,4,FALSE)="S",'Indicadores Financeiros'!$J$91+'Indicadores Financeiros'!$J$92+'Indicadores Financeiros'!$J$93+'Indicadores Financeiros'!$J$94+IF(E4="posto/dia",'Indicadores Financeiros'!$J$95,0)+IF(E4="posto/hora extra",'Indicadores Financeiros'!$J$85*('Indicadores Financeiros'!$J$91+'Indicadores Financeiros'!$J$92+'Indicadores Financeiros'!$J$93+'Indicadores Financeiros'!$J$94),0),'Indicadores Financeiros'!$J$91+'Indicadores Financeiros'!$J$92+IF(E4="posto/dia líder",'Indicadores Financeiros'!$J$96,0)+IF(E4="posto/hora extra",'Indicadores Financeiros'!$J$85*('Indicadores Financeiros'!$J$91+'Indicadores Financeiros'!$J$92),0))),2)</f>
        <v>0</v>
      </c>
      <c r="J4" s="71">
        <f>ROUND(I4*'Indicadores Financeiros'!$J$62,2)</f>
        <v>0</v>
      </c>
      <c r="K4" s="48">
        <f>IF(OR(E4="posto/dia",E4="posto/dia líder"),ROUND('Indicadores Financeiros'!$J$98+'Indicadores Financeiros'!$J$99+'Indicadores Financeiros'!$J$101+'Indicadores Financeiros'!$J$102+ROUND(('Indicadores Financeiros'!$J$103*'Horas adicionais'!$G4),2)+'Indicadores Financeiros'!$J$100,2)+IF(ROUND((VLOOKUP($A4,'Indicadores Financeiros'!$A$117:$J$226,9,FALSE)*G4)-('Indicadores Financeiros'!$J$91*6%),2)&lt;0,0,ROUND((VLOOKUP($A4,'Indicadores Financeiros'!$A$117:$J$226,9,FALSE)*G4)-('Indicadores Financeiros'!$J$91*6%),2)),IF(E4="posto/hora",IF('Indicadores Financeiros'!$J$91=0,0,ROUND((VLOOKUP($B4,'Indicadores Financeiros'!$B$117:$I$129,8,FALSE)+'Indicadores Financeiros'!$J$103+'Indicadores Financeiros'!$J$86)*$G4,2)),0))</f>
        <v>0</v>
      </c>
      <c r="L4" s="48">
        <f>IF($E4="posto/hora extra",0,IF(OR(E4="posto/dia",E4="posto/dia líder"),VLOOKUP($C4,'Indicadores Financeiros'!$A$107:$J$114,8,FALSE)+VLOOKUP($C4,'Indicadores Financeiros'!$A$107:$J$114,9,FALSE)+VLOOKUP($C4,'Indicadores Financeiros'!$A$107:$J$114,10,FALSE),IF('Indicadores Financeiros'!$J$91=0,0,(VLOOKUP($C4,'Indicadores Financeiros'!$A$107:$J$114,9,FALSE)+VLOOKUP('Horas adicionais'!$C4,'Indicadores Financeiros'!$A$107:$J$114,10,FALSE)+('Indicadores Financeiros'!$J$87*'Horas adicionais'!$G4)))))</f>
        <v>0</v>
      </c>
      <c r="M4" s="48">
        <f>ROUND((I4+J4+K4+L4)*VLOOKUP($C4,'Indicadores Financeiros'!$A$107:$M$114,5,FALSE),2)</f>
        <v>0</v>
      </c>
      <c r="N4" s="74">
        <f t="shared" si="0"/>
        <v>0</v>
      </c>
      <c r="O4" s="74">
        <f t="shared" si="1"/>
        <v>0</v>
      </c>
      <c r="P4" s="205">
        <f t="shared" si="2"/>
        <v>0</v>
      </c>
      <c r="Q4" s="46">
        <f>VLOOKUP($A4,'Indicadores Financeiros'!$A$117:$J$226,8,FALSE)</f>
        <v>4.1700000000000001E-2</v>
      </c>
      <c r="R4" s="76">
        <f t="shared" si="3"/>
        <v>0</v>
      </c>
      <c r="S4" s="24">
        <f t="shared" si="4"/>
        <v>0</v>
      </c>
      <c r="T4" s="20"/>
      <c r="U4" s="116"/>
      <c r="V4" s="117"/>
      <c r="W4" s="117"/>
      <c r="X4" s="31"/>
      <c r="Y4" s="31"/>
      <c r="Z4" s="31"/>
      <c r="AA4" s="31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  <c r="IX4" s="25"/>
      <c r="IY4" s="25"/>
      <c r="IZ4" s="25"/>
      <c r="JA4" s="25"/>
      <c r="JB4" s="25"/>
      <c r="JC4" s="25"/>
      <c r="JD4" s="25"/>
      <c r="JE4" s="25"/>
      <c r="JF4" s="25"/>
      <c r="JG4" s="25"/>
      <c r="JH4" s="25"/>
      <c r="JI4" s="25"/>
      <c r="JJ4" s="25"/>
      <c r="JK4" s="25"/>
      <c r="JL4" s="25"/>
      <c r="JM4" s="25"/>
      <c r="JN4" s="25"/>
      <c r="JO4" s="25"/>
      <c r="JP4" s="25"/>
      <c r="JQ4" s="25"/>
      <c r="JR4" s="25"/>
      <c r="JS4" s="25"/>
      <c r="JT4" s="25"/>
      <c r="JU4" s="25"/>
      <c r="JV4" s="25"/>
      <c r="JW4" s="25"/>
      <c r="JX4" s="25"/>
      <c r="JY4" s="25"/>
      <c r="JZ4" s="25"/>
      <c r="KA4" s="25"/>
      <c r="KB4" s="25"/>
      <c r="KC4" s="25"/>
      <c r="KD4" s="25"/>
      <c r="KE4" s="25"/>
      <c r="KF4" s="25"/>
      <c r="KG4" s="25"/>
      <c r="KH4" s="25"/>
      <c r="KI4" s="25"/>
      <c r="KJ4" s="25"/>
      <c r="KK4" s="25"/>
      <c r="KL4" s="25"/>
      <c r="KM4" s="25"/>
      <c r="KN4" s="25"/>
      <c r="KO4" s="25"/>
      <c r="KP4" s="25"/>
      <c r="KQ4" s="25"/>
      <c r="KR4" s="25"/>
      <c r="KS4" s="25"/>
      <c r="KT4" s="25"/>
      <c r="KU4" s="25"/>
      <c r="KV4" s="25"/>
      <c r="KW4" s="25"/>
      <c r="KX4" s="25"/>
      <c r="KY4" s="25"/>
      <c r="KZ4" s="25"/>
      <c r="LA4" s="25"/>
      <c r="LB4" s="25"/>
      <c r="LC4" s="25"/>
      <c r="LD4" s="25"/>
      <c r="LE4" s="25"/>
      <c r="LF4" s="25"/>
      <c r="LG4" s="25"/>
      <c r="LH4" s="25"/>
      <c r="LI4" s="25"/>
      <c r="LJ4" s="25"/>
      <c r="LK4" s="25"/>
      <c r="LL4" s="25"/>
      <c r="LM4" s="25"/>
      <c r="LN4" s="25"/>
      <c r="LO4" s="25"/>
      <c r="LP4" s="25"/>
      <c r="LQ4" s="25"/>
      <c r="LR4" s="25"/>
      <c r="LS4" s="25"/>
      <c r="LT4" s="25"/>
      <c r="LU4" s="25"/>
      <c r="LV4" s="25"/>
      <c r="LW4" s="25"/>
      <c r="LX4" s="25"/>
    </row>
    <row r="5" spans="1:337" s="26" customFormat="1" ht="24" x14ac:dyDescent="0.25">
      <c r="A5" s="21">
        <v>2</v>
      </c>
      <c r="B5" s="22" t="str">
        <f>VLOOKUP($A5,'Indicadores Financeiros'!$A$117:$J$226,2,FALSE)</f>
        <v>CATANDUVA I</v>
      </c>
      <c r="C5" s="21">
        <v>680032</v>
      </c>
      <c r="D5" s="7" t="s">
        <v>137</v>
      </c>
      <c r="E5" s="7" t="s">
        <v>136</v>
      </c>
      <c r="F5" s="4">
        <v>1</v>
      </c>
      <c r="G5" s="201">
        <v>21</v>
      </c>
      <c r="H5" s="249"/>
      <c r="I5" s="71">
        <f>ROUND((IF(VLOOKUP($C5,'Indicadores Financeiros'!$A$107:$J$114,4,FALSE)="S",'Indicadores Financeiros'!$J$91+'Indicadores Financeiros'!$J$92+'Indicadores Financeiros'!$J$93+'Indicadores Financeiros'!$J$94+IF(E5="posto/dia",'Indicadores Financeiros'!$J$95,0)+IF(E5="posto/hora extra",'Indicadores Financeiros'!$J$85*('Indicadores Financeiros'!$J$91+'Indicadores Financeiros'!$J$92+'Indicadores Financeiros'!$J$93+'Indicadores Financeiros'!$J$94),0),'Indicadores Financeiros'!$J$91+'Indicadores Financeiros'!$J$92+IF(E5="posto/dia líder",'Indicadores Financeiros'!$J$96,0)+IF(E5="posto/hora extra",'Indicadores Financeiros'!$J$85*('Indicadores Financeiros'!$J$91+'Indicadores Financeiros'!$J$92),0))),2)</f>
        <v>0</v>
      </c>
      <c r="J5" s="71">
        <f>ROUND(I5*'Indicadores Financeiros'!$J$62,2)</f>
        <v>0</v>
      </c>
      <c r="K5" s="48">
        <f>IF(OR(E5="posto/dia",E5="posto/dia líder"),ROUND('Indicadores Financeiros'!$J$98+'Indicadores Financeiros'!$J$99+'Indicadores Financeiros'!$J$101+'Indicadores Financeiros'!$J$102+ROUND(('Indicadores Financeiros'!$J$103*'Horas adicionais'!$G5),2)+'Indicadores Financeiros'!$J$100,2)+IF(ROUND((VLOOKUP($A5,'Indicadores Financeiros'!$A$117:$J$226,9,FALSE)*G5)-('Indicadores Financeiros'!$J$91*6%),2)&lt;0,0,ROUND((VLOOKUP($A5,'Indicadores Financeiros'!$A$117:$J$226,9,FALSE)*G5)-('Indicadores Financeiros'!$J$91*6%),2)),IF(E5="posto/hora",IF('Indicadores Financeiros'!$J$91=0,0,ROUND((VLOOKUP($B5,'Indicadores Financeiros'!$B$117:$I$129,8,FALSE)+'Indicadores Financeiros'!$J$103+'Indicadores Financeiros'!$J$86)*$G5,2)),0))</f>
        <v>0</v>
      </c>
      <c r="L5" s="48">
        <f>IF($E5="posto/hora extra",0,IF(OR(E5="posto/dia",E5="posto/dia líder"),VLOOKUP($C5,'Indicadores Financeiros'!$A$107:$J$114,8,FALSE)+VLOOKUP($C5,'Indicadores Financeiros'!$A$107:$J$114,9,FALSE)+VLOOKUP($C5,'Indicadores Financeiros'!$A$107:$J$114,10,FALSE),IF('Indicadores Financeiros'!$J$91=0,0,(VLOOKUP($C5,'Indicadores Financeiros'!$A$107:$J$114,9,FALSE)+VLOOKUP('Horas adicionais'!$C5,'Indicadores Financeiros'!$A$107:$J$114,10,FALSE)+('Indicadores Financeiros'!$J$87*'Horas adicionais'!$G5)))))</f>
        <v>0</v>
      </c>
      <c r="M5" s="48">
        <f>ROUND((I5+J5+K5+L5)*VLOOKUP($C5,'Indicadores Financeiros'!$A$107:$M$114,5,FALSE),2)</f>
        <v>0</v>
      </c>
      <c r="N5" s="74">
        <f t="shared" si="0"/>
        <v>0</v>
      </c>
      <c r="O5" s="74">
        <f t="shared" si="1"/>
        <v>0</v>
      </c>
      <c r="P5" s="205">
        <f t="shared" si="2"/>
        <v>0</v>
      </c>
      <c r="Q5" s="46">
        <f>VLOOKUP($A5,'Indicadores Financeiros'!$A$117:$J$226,8,FALSE)</f>
        <v>4.1700000000000001E-2</v>
      </c>
      <c r="R5" s="76">
        <f t="shared" si="3"/>
        <v>0</v>
      </c>
      <c r="S5" s="24">
        <f t="shared" si="4"/>
        <v>0</v>
      </c>
      <c r="T5" s="20"/>
      <c r="U5" s="116"/>
      <c r="V5" s="117"/>
      <c r="W5" s="117"/>
      <c r="X5" s="31"/>
      <c r="Y5" s="31"/>
      <c r="Z5" s="31"/>
      <c r="AA5" s="31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  <c r="IX5" s="25"/>
      <c r="IY5" s="25"/>
      <c r="IZ5" s="25"/>
      <c r="JA5" s="25"/>
      <c r="JB5" s="25"/>
      <c r="JC5" s="25"/>
      <c r="JD5" s="25"/>
      <c r="JE5" s="25"/>
      <c r="JF5" s="25"/>
      <c r="JG5" s="25"/>
      <c r="JH5" s="25"/>
      <c r="JI5" s="25"/>
      <c r="JJ5" s="25"/>
      <c r="JK5" s="25"/>
      <c r="JL5" s="25"/>
      <c r="JM5" s="25"/>
      <c r="JN5" s="25"/>
      <c r="JO5" s="25"/>
      <c r="JP5" s="25"/>
      <c r="JQ5" s="25"/>
      <c r="JR5" s="25"/>
      <c r="JS5" s="25"/>
      <c r="JT5" s="25"/>
      <c r="JU5" s="25"/>
      <c r="JV5" s="25"/>
      <c r="JW5" s="25"/>
      <c r="JX5" s="25"/>
      <c r="JY5" s="25"/>
      <c r="JZ5" s="25"/>
      <c r="KA5" s="25"/>
      <c r="KB5" s="25"/>
      <c r="KC5" s="25"/>
      <c r="KD5" s="25"/>
      <c r="KE5" s="25"/>
      <c r="KF5" s="25"/>
      <c r="KG5" s="25"/>
      <c r="KH5" s="25"/>
      <c r="KI5" s="25"/>
      <c r="KJ5" s="25"/>
      <c r="KK5" s="25"/>
      <c r="KL5" s="25"/>
      <c r="KM5" s="25"/>
      <c r="KN5" s="25"/>
      <c r="KO5" s="25"/>
      <c r="KP5" s="25"/>
      <c r="KQ5" s="25"/>
      <c r="KR5" s="25"/>
      <c r="KS5" s="25"/>
      <c r="KT5" s="25"/>
      <c r="KU5" s="25"/>
      <c r="KV5" s="25"/>
      <c r="KW5" s="25"/>
      <c r="KX5" s="25"/>
      <c r="KY5" s="25"/>
      <c r="KZ5" s="25"/>
      <c r="LA5" s="25"/>
      <c r="LB5" s="25"/>
      <c r="LC5" s="25"/>
      <c r="LD5" s="25"/>
      <c r="LE5" s="25"/>
      <c r="LF5" s="25"/>
      <c r="LG5" s="25"/>
      <c r="LH5" s="25"/>
      <c r="LI5" s="25"/>
      <c r="LJ5" s="25"/>
      <c r="LK5" s="25"/>
      <c r="LL5" s="25"/>
      <c r="LM5" s="25"/>
      <c r="LN5" s="25"/>
      <c r="LO5" s="25"/>
      <c r="LP5" s="25"/>
      <c r="LQ5" s="25"/>
      <c r="LR5" s="25"/>
      <c r="LS5" s="25"/>
      <c r="LT5" s="25"/>
      <c r="LU5" s="25"/>
      <c r="LV5" s="25"/>
      <c r="LW5" s="25"/>
      <c r="LX5" s="25"/>
    </row>
    <row r="6" spans="1:337" s="26" customFormat="1" ht="24" x14ac:dyDescent="0.25">
      <c r="A6" s="21">
        <v>2</v>
      </c>
      <c r="B6" s="22" t="str">
        <f>VLOOKUP($A6,'Indicadores Financeiros'!$A$117:$J$226,2,FALSE)</f>
        <v>CATANDUVA I</v>
      </c>
      <c r="C6" s="21">
        <v>680034</v>
      </c>
      <c r="D6" s="7" t="s">
        <v>137</v>
      </c>
      <c r="E6" s="7" t="s">
        <v>133</v>
      </c>
      <c r="F6" s="4">
        <v>1</v>
      </c>
      <c r="G6" s="201">
        <v>21</v>
      </c>
      <c r="H6" s="249"/>
      <c r="I6" s="71">
        <f>ROUND((IF(VLOOKUP($C6,'Indicadores Financeiros'!$A$107:$J$114,4,FALSE)="S",'Indicadores Financeiros'!$J$91+'Indicadores Financeiros'!$J$92+'Indicadores Financeiros'!$J$93+'Indicadores Financeiros'!$J$94+IF(E6="posto/dia",'Indicadores Financeiros'!$J$95,0)+IF(E6="posto/hora extra",'Indicadores Financeiros'!$J$85*('Indicadores Financeiros'!$J$91+'Indicadores Financeiros'!$J$92+'Indicadores Financeiros'!$J$93+'Indicadores Financeiros'!$J$94),0),'Indicadores Financeiros'!$J$91+'Indicadores Financeiros'!$J$92+IF(E6="posto/dia líder",'Indicadores Financeiros'!$J$96,0)+IF(E6="posto/hora extra",'Indicadores Financeiros'!$J$85*('Indicadores Financeiros'!$J$91+'Indicadores Financeiros'!$J$92),0))),2)</f>
        <v>0</v>
      </c>
      <c r="J6" s="71">
        <f>ROUND(I6*'Indicadores Financeiros'!$J$62,2)</f>
        <v>0</v>
      </c>
      <c r="K6" s="48">
        <f>IF(OR(E6="posto/dia",E6="posto/dia líder"),ROUND('Indicadores Financeiros'!$J$98+'Indicadores Financeiros'!$J$99+'Indicadores Financeiros'!$J$101+'Indicadores Financeiros'!$J$102+ROUND(('Indicadores Financeiros'!$J$103*'Horas adicionais'!$G6),2)+'Indicadores Financeiros'!$J$100,2)+IF(ROUND((VLOOKUP($A6,'Indicadores Financeiros'!$A$117:$J$226,9,FALSE)*G6)-('Indicadores Financeiros'!$J$91*6%),2)&lt;0,0,ROUND((VLOOKUP($A6,'Indicadores Financeiros'!$A$117:$J$226,9,FALSE)*G6)-('Indicadores Financeiros'!$J$91*6%),2)),IF(E6="posto/hora",IF('Indicadores Financeiros'!$J$91=0,0,ROUND((VLOOKUP($B6,'Indicadores Financeiros'!$B$117:$I$129,8,FALSE)+'Indicadores Financeiros'!$J$103+'Indicadores Financeiros'!$J$86)*$G6,2)),0))</f>
        <v>0</v>
      </c>
      <c r="L6" s="48">
        <f>IF($E6="posto/hora extra",0,IF(OR(E6="posto/dia",E6="posto/dia líder"),VLOOKUP($C6,'Indicadores Financeiros'!$A$107:$J$114,8,FALSE)+VLOOKUP($C6,'Indicadores Financeiros'!$A$107:$J$114,9,FALSE)+VLOOKUP($C6,'Indicadores Financeiros'!$A$107:$J$114,10,FALSE),IF('Indicadores Financeiros'!$J$91=0,0,(VLOOKUP($C6,'Indicadores Financeiros'!$A$107:$J$114,9,FALSE)+VLOOKUP('Horas adicionais'!$C6,'Indicadores Financeiros'!$A$107:$J$114,10,FALSE)+('Indicadores Financeiros'!$J$87*'Horas adicionais'!$G6)))))</f>
        <v>0</v>
      </c>
      <c r="M6" s="48">
        <f>ROUND((I6+J6+K6+L6)*VLOOKUP($C6,'Indicadores Financeiros'!$A$107:$M$114,5,FALSE),2)</f>
        <v>0</v>
      </c>
      <c r="N6" s="74">
        <f t="shared" ref="N6" si="5">SUM(I6:M6)</f>
        <v>0</v>
      </c>
      <c r="O6" s="74">
        <f t="shared" si="1"/>
        <v>0</v>
      </c>
      <c r="P6" s="205">
        <f t="shared" si="2"/>
        <v>0</v>
      </c>
      <c r="Q6" s="46">
        <f>VLOOKUP($A6,'Indicadores Financeiros'!$A$117:$J$226,8,FALSE)</f>
        <v>4.1700000000000001E-2</v>
      </c>
      <c r="R6" s="76">
        <f t="shared" ref="R6" si="6">ROUND(P6*(1+Q6),2)</f>
        <v>0</v>
      </c>
      <c r="S6" s="24">
        <f t="shared" si="4"/>
        <v>0</v>
      </c>
      <c r="T6" s="20"/>
      <c r="U6" s="116"/>
      <c r="V6" s="117"/>
      <c r="W6" s="117"/>
      <c r="X6" s="31"/>
      <c r="Y6" s="31"/>
      <c r="Z6" s="31"/>
      <c r="AA6" s="31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  <c r="IX6" s="25"/>
      <c r="IY6" s="25"/>
      <c r="IZ6" s="25"/>
      <c r="JA6" s="25"/>
      <c r="JB6" s="25"/>
      <c r="JC6" s="25"/>
      <c r="JD6" s="25"/>
      <c r="JE6" s="25"/>
      <c r="JF6" s="25"/>
      <c r="JG6" s="25"/>
      <c r="JH6" s="25"/>
      <c r="JI6" s="25"/>
      <c r="JJ6" s="25"/>
      <c r="JK6" s="25"/>
      <c r="JL6" s="25"/>
      <c r="JM6" s="25"/>
      <c r="JN6" s="25"/>
      <c r="JO6" s="25"/>
      <c r="JP6" s="25"/>
      <c r="JQ6" s="25"/>
      <c r="JR6" s="25"/>
      <c r="JS6" s="25"/>
      <c r="JT6" s="25"/>
      <c r="JU6" s="25"/>
      <c r="JV6" s="25"/>
      <c r="JW6" s="25"/>
      <c r="JX6" s="25"/>
      <c r="JY6" s="25"/>
      <c r="JZ6" s="25"/>
      <c r="KA6" s="25"/>
      <c r="KB6" s="25"/>
      <c r="KC6" s="25"/>
      <c r="KD6" s="25"/>
      <c r="KE6" s="25"/>
      <c r="KF6" s="25"/>
      <c r="KG6" s="25"/>
      <c r="KH6" s="25"/>
      <c r="KI6" s="25"/>
      <c r="KJ6" s="25"/>
      <c r="KK6" s="25"/>
      <c r="KL6" s="25"/>
      <c r="KM6" s="25"/>
      <c r="KN6" s="25"/>
      <c r="KO6" s="25"/>
      <c r="KP6" s="25"/>
      <c r="KQ6" s="25"/>
      <c r="KR6" s="25"/>
      <c r="KS6" s="25"/>
      <c r="KT6" s="25"/>
      <c r="KU6" s="25"/>
      <c r="KV6" s="25"/>
      <c r="KW6" s="25"/>
      <c r="KX6" s="25"/>
      <c r="KY6" s="25"/>
      <c r="KZ6" s="25"/>
      <c r="LA6" s="25"/>
      <c r="LB6" s="25"/>
      <c r="LC6" s="25"/>
      <c r="LD6" s="25"/>
      <c r="LE6" s="25"/>
      <c r="LF6" s="25"/>
      <c r="LG6" s="25"/>
      <c r="LH6" s="25"/>
      <c r="LI6" s="25"/>
      <c r="LJ6" s="25"/>
      <c r="LK6" s="25"/>
      <c r="LL6" s="25"/>
      <c r="LM6" s="25"/>
      <c r="LN6" s="25"/>
      <c r="LO6" s="25"/>
      <c r="LP6" s="25"/>
      <c r="LQ6" s="25"/>
      <c r="LR6" s="25"/>
      <c r="LS6" s="25"/>
      <c r="LT6" s="25"/>
      <c r="LU6" s="25"/>
      <c r="LV6" s="25"/>
      <c r="LW6" s="25"/>
      <c r="LX6" s="25"/>
    </row>
    <row r="7" spans="1:337" s="26" customFormat="1" ht="24" x14ac:dyDescent="0.25">
      <c r="A7" s="21">
        <v>3</v>
      </c>
      <c r="B7" s="22" t="str">
        <f>VLOOKUP($A7,'Indicadores Financeiros'!$A$117:$J$226,2,FALSE)</f>
        <v>CATANDUVA II</v>
      </c>
      <c r="C7" s="21">
        <v>680030</v>
      </c>
      <c r="D7" s="7" t="s">
        <v>137</v>
      </c>
      <c r="E7" s="7" t="s">
        <v>133</v>
      </c>
      <c r="F7" s="4">
        <v>1</v>
      </c>
      <c r="G7" s="201">
        <v>21</v>
      </c>
      <c r="H7" s="249"/>
      <c r="I7" s="71">
        <f>ROUND((IF(VLOOKUP($C7,'Indicadores Financeiros'!$A$107:$J$114,4,FALSE)="S",'Indicadores Financeiros'!$J$91+'Indicadores Financeiros'!$J$92+'Indicadores Financeiros'!$J$93+'Indicadores Financeiros'!$J$94+IF(E7="posto/dia",'Indicadores Financeiros'!$J$95,0)+IF(E7="posto/hora extra",'Indicadores Financeiros'!$J$85*('Indicadores Financeiros'!$J$91+'Indicadores Financeiros'!$J$92+'Indicadores Financeiros'!$J$93+'Indicadores Financeiros'!$J$94),0),'Indicadores Financeiros'!$J$91+'Indicadores Financeiros'!$J$92+IF(E7="posto/dia líder",'Indicadores Financeiros'!$J$96,0)+IF(E7="posto/hora extra",'Indicadores Financeiros'!$J$85*('Indicadores Financeiros'!$J$91+'Indicadores Financeiros'!$J$92),0))),2)</f>
        <v>0</v>
      </c>
      <c r="J7" s="71">
        <f>ROUND(I7*'Indicadores Financeiros'!$J$62,2)</f>
        <v>0</v>
      </c>
      <c r="K7" s="48">
        <f>IF(OR(E7="posto/dia",E7="posto/dia líder"),ROUND('Indicadores Financeiros'!$J$98+'Indicadores Financeiros'!$J$99+'Indicadores Financeiros'!$J$101+'Indicadores Financeiros'!$J$102+ROUND(('Indicadores Financeiros'!$J$103*'Horas adicionais'!$G7),2)+'Indicadores Financeiros'!$J$100,2)+IF(ROUND((VLOOKUP($A7,'Indicadores Financeiros'!$A$117:$J$226,9,FALSE)*G7)-('Indicadores Financeiros'!$J$91*6%),2)&lt;0,0,ROUND((VLOOKUP($A7,'Indicadores Financeiros'!$A$117:$J$226,9,FALSE)*G7)-('Indicadores Financeiros'!$J$91*6%),2)),IF(E7="posto/hora",IF('Indicadores Financeiros'!$J$91=0,0,ROUND((VLOOKUP($B7,'Indicadores Financeiros'!$B$117:$I$129,8,FALSE)+'Indicadores Financeiros'!$J$103+'Indicadores Financeiros'!$J$86)*$G7,2)),0))</f>
        <v>0</v>
      </c>
      <c r="L7" s="48">
        <f>IF($E7="posto/hora extra",0,IF(OR(E7="posto/dia",E7="posto/dia líder"),VLOOKUP($C7,'Indicadores Financeiros'!$A$107:$J$114,8,FALSE)+VLOOKUP($C7,'Indicadores Financeiros'!$A$107:$J$114,9,FALSE)+VLOOKUP($C7,'Indicadores Financeiros'!$A$107:$J$114,10,FALSE),IF('Indicadores Financeiros'!$J$91=0,0,(VLOOKUP($C7,'Indicadores Financeiros'!$A$107:$J$114,9,FALSE)+VLOOKUP('Horas adicionais'!$C7,'Indicadores Financeiros'!$A$107:$J$114,10,FALSE)+('Indicadores Financeiros'!$J$87*'Horas adicionais'!$G7)))))</f>
        <v>0</v>
      </c>
      <c r="M7" s="48">
        <f>ROUND((I7+J7+K7+L7)*VLOOKUP($C7,'Indicadores Financeiros'!$A$107:$M$114,5,FALSE),2)</f>
        <v>0</v>
      </c>
      <c r="N7" s="74">
        <f t="shared" ref="N7:N9" si="7">SUM(I7:M7)</f>
        <v>0</v>
      </c>
      <c r="O7" s="74">
        <f t="shared" si="1"/>
        <v>0</v>
      </c>
      <c r="P7" s="205">
        <f t="shared" si="2"/>
        <v>0</v>
      </c>
      <c r="Q7" s="46">
        <f>VLOOKUP($A7,'Indicadores Financeiros'!$A$117:$J$226,8,FALSE)</f>
        <v>4.1700000000000001E-2</v>
      </c>
      <c r="R7" s="76">
        <f t="shared" si="3"/>
        <v>0</v>
      </c>
      <c r="S7" s="24">
        <f t="shared" si="4"/>
        <v>0</v>
      </c>
      <c r="T7" s="20"/>
      <c r="U7" s="116"/>
      <c r="V7" s="117"/>
      <c r="W7" s="117"/>
      <c r="X7" s="31"/>
      <c r="Y7" s="31"/>
      <c r="Z7" s="31"/>
      <c r="AA7" s="31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  <c r="IX7" s="25"/>
      <c r="IY7" s="25"/>
      <c r="IZ7" s="25"/>
      <c r="JA7" s="25"/>
      <c r="JB7" s="25"/>
      <c r="JC7" s="25"/>
      <c r="JD7" s="25"/>
      <c r="JE7" s="25"/>
      <c r="JF7" s="25"/>
      <c r="JG7" s="25"/>
      <c r="JH7" s="25"/>
      <c r="JI7" s="25"/>
      <c r="JJ7" s="25"/>
      <c r="JK7" s="25"/>
      <c r="JL7" s="25"/>
      <c r="JM7" s="25"/>
      <c r="JN7" s="25"/>
      <c r="JO7" s="25"/>
      <c r="JP7" s="25"/>
      <c r="JQ7" s="25"/>
      <c r="JR7" s="25"/>
      <c r="JS7" s="25"/>
      <c r="JT7" s="25"/>
      <c r="JU7" s="25"/>
      <c r="JV7" s="25"/>
      <c r="JW7" s="25"/>
      <c r="JX7" s="25"/>
      <c r="JY7" s="25"/>
      <c r="JZ7" s="25"/>
      <c r="KA7" s="25"/>
      <c r="KB7" s="25"/>
      <c r="KC7" s="25"/>
      <c r="KD7" s="25"/>
      <c r="KE7" s="25"/>
      <c r="KF7" s="25"/>
      <c r="KG7" s="25"/>
      <c r="KH7" s="25"/>
      <c r="KI7" s="25"/>
      <c r="KJ7" s="25"/>
      <c r="KK7" s="25"/>
      <c r="KL7" s="25"/>
      <c r="KM7" s="25"/>
      <c r="KN7" s="25"/>
      <c r="KO7" s="25"/>
      <c r="KP7" s="25"/>
      <c r="KQ7" s="25"/>
      <c r="KR7" s="25"/>
      <c r="KS7" s="25"/>
      <c r="KT7" s="25"/>
      <c r="KU7" s="25"/>
      <c r="KV7" s="25"/>
      <c r="KW7" s="25"/>
      <c r="KX7" s="25"/>
      <c r="KY7" s="25"/>
      <c r="KZ7" s="25"/>
      <c r="LA7" s="25"/>
      <c r="LB7" s="25"/>
      <c r="LC7" s="25"/>
      <c r="LD7" s="25"/>
      <c r="LE7" s="25"/>
      <c r="LF7" s="25"/>
      <c r="LG7" s="25"/>
      <c r="LH7" s="25"/>
      <c r="LI7" s="25"/>
      <c r="LJ7" s="25"/>
      <c r="LK7" s="25"/>
      <c r="LL7" s="25"/>
      <c r="LM7" s="25"/>
      <c r="LN7" s="25"/>
      <c r="LO7" s="25"/>
      <c r="LP7" s="25"/>
      <c r="LQ7" s="25"/>
      <c r="LR7" s="25"/>
      <c r="LS7" s="25"/>
      <c r="LT7" s="25"/>
      <c r="LU7" s="25"/>
      <c r="LV7" s="25"/>
      <c r="LW7" s="25"/>
      <c r="LX7" s="25"/>
    </row>
    <row r="8" spans="1:337" s="26" customFormat="1" ht="24" x14ac:dyDescent="0.25">
      <c r="A8" s="21">
        <v>3</v>
      </c>
      <c r="B8" s="22" t="str">
        <f>VLOOKUP($A8,'Indicadores Financeiros'!$A$117:$J$226,2,FALSE)</f>
        <v>CATANDUVA II</v>
      </c>
      <c r="C8" s="21">
        <v>680031</v>
      </c>
      <c r="D8" s="7" t="s">
        <v>137</v>
      </c>
      <c r="E8" s="7" t="s">
        <v>136</v>
      </c>
      <c r="F8" s="4">
        <v>1</v>
      </c>
      <c r="G8" s="201">
        <v>21</v>
      </c>
      <c r="H8" s="249"/>
      <c r="I8" s="71">
        <f>ROUND((IF(VLOOKUP($C8,'Indicadores Financeiros'!$A$107:$J$114,4,FALSE)="S",'Indicadores Financeiros'!$J$91+'Indicadores Financeiros'!$J$92+'Indicadores Financeiros'!$J$93+'Indicadores Financeiros'!$J$94+IF(E8="posto/dia",'Indicadores Financeiros'!$J$95,0)+IF(E8="posto/hora extra",'Indicadores Financeiros'!$J$85*('Indicadores Financeiros'!$J$91+'Indicadores Financeiros'!$J$92+'Indicadores Financeiros'!$J$93+'Indicadores Financeiros'!$J$94),0),'Indicadores Financeiros'!$J$91+'Indicadores Financeiros'!$J$92+IF(E8="posto/dia líder",'Indicadores Financeiros'!$J$96,0)+IF(E8="posto/hora extra",'Indicadores Financeiros'!$J$85*('Indicadores Financeiros'!$J$91+'Indicadores Financeiros'!$J$92),0))),2)</f>
        <v>0</v>
      </c>
      <c r="J8" s="71">
        <f>ROUND(I8*'Indicadores Financeiros'!$J$62,2)</f>
        <v>0</v>
      </c>
      <c r="K8" s="48">
        <f>IF(OR(E8="posto/dia",E8="posto/dia líder"),ROUND('Indicadores Financeiros'!$J$98+'Indicadores Financeiros'!$J$99+'Indicadores Financeiros'!$J$101+'Indicadores Financeiros'!$J$102+ROUND(('Indicadores Financeiros'!$J$103*'Horas adicionais'!$G8),2)+'Indicadores Financeiros'!$J$100,2)+IF(ROUND((VLOOKUP($A8,'Indicadores Financeiros'!$A$117:$J$226,9,FALSE)*G8)-('Indicadores Financeiros'!$J$91*6%),2)&lt;0,0,ROUND((VLOOKUP($A8,'Indicadores Financeiros'!$A$117:$J$226,9,FALSE)*G8)-('Indicadores Financeiros'!$J$91*6%),2)),IF(E8="posto/hora",IF('Indicadores Financeiros'!$J$91=0,0,ROUND((VLOOKUP($B8,'Indicadores Financeiros'!$B$117:$I$129,8,FALSE)+'Indicadores Financeiros'!$J$103+'Indicadores Financeiros'!$J$86)*$G8,2)),0))</f>
        <v>0</v>
      </c>
      <c r="L8" s="48">
        <f>IF($E8="posto/hora extra",0,IF(OR(E8="posto/dia",E8="posto/dia líder"),VLOOKUP($C8,'Indicadores Financeiros'!$A$107:$J$114,8,FALSE)+VLOOKUP($C8,'Indicadores Financeiros'!$A$107:$J$114,9,FALSE)+VLOOKUP($C8,'Indicadores Financeiros'!$A$107:$J$114,10,FALSE),IF('Indicadores Financeiros'!$J$91=0,0,(VLOOKUP($C8,'Indicadores Financeiros'!$A$107:$J$114,9,FALSE)+VLOOKUP('Horas adicionais'!$C8,'Indicadores Financeiros'!$A$107:$J$114,10,FALSE)+('Indicadores Financeiros'!$J$87*'Horas adicionais'!$G8)))))</f>
        <v>0</v>
      </c>
      <c r="M8" s="48">
        <f>ROUND((I8+J8+K8+L8)*VLOOKUP($C8,'Indicadores Financeiros'!$A$107:$M$114,5,FALSE),2)</f>
        <v>0</v>
      </c>
      <c r="N8" s="74">
        <f t="shared" si="7"/>
        <v>0</v>
      </c>
      <c r="O8" s="74">
        <f t="shared" si="1"/>
        <v>0</v>
      </c>
      <c r="P8" s="205">
        <f t="shared" si="2"/>
        <v>0</v>
      </c>
      <c r="Q8" s="46">
        <f>VLOOKUP($A8,'Indicadores Financeiros'!$A$117:$J$226,8,FALSE)</f>
        <v>4.1700000000000001E-2</v>
      </c>
      <c r="R8" s="76">
        <f t="shared" si="3"/>
        <v>0</v>
      </c>
      <c r="S8" s="24">
        <f t="shared" si="4"/>
        <v>0</v>
      </c>
      <c r="T8" s="20"/>
      <c r="U8" s="116"/>
      <c r="V8" s="117"/>
      <c r="W8" s="117"/>
      <c r="X8" s="31"/>
      <c r="Y8" s="31"/>
      <c r="Z8" s="31"/>
      <c r="AA8" s="31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  <c r="IX8" s="25"/>
      <c r="IY8" s="25"/>
      <c r="IZ8" s="25"/>
      <c r="JA8" s="25"/>
      <c r="JB8" s="25"/>
      <c r="JC8" s="25"/>
      <c r="JD8" s="25"/>
      <c r="JE8" s="25"/>
      <c r="JF8" s="25"/>
      <c r="JG8" s="25"/>
      <c r="JH8" s="25"/>
      <c r="JI8" s="25"/>
      <c r="JJ8" s="25"/>
      <c r="JK8" s="25"/>
      <c r="JL8" s="25"/>
      <c r="JM8" s="25"/>
      <c r="JN8" s="25"/>
      <c r="JO8" s="25"/>
      <c r="JP8" s="25"/>
      <c r="JQ8" s="25"/>
      <c r="JR8" s="25"/>
      <c r="JS8" s="25"/>
      <c r="JT8" s="25"/>
      <c r="JU8" s="25"/>
      <c r="JV8" s="25"/>
      <c r="JW8" s="25"/>
      <c r="JX8" s="25"/>
      <c r="JY8" s="25"/>
      <c r="JZ8" s="25"/>
      <c r="KA8" s="25"/>
      <c r="KB8" s="25"/>
      <c r="KC8" s="25"/>
      <c r="KD8" s="25"/>
      <c r="KE8" s="25"/>
      <c r="KF8" s="25"/>
      <c r="KG8" s="25"/>
      <c r="KH8" s="25"/>
      <c r="KI8" s="25"/>
      <c r="KJ8" s="25"/>
      <c r="KK8" s="25"/>
      <c r="KL8" s="25"/>
      <c r="KM8" s="25"/>
      <c r="KN8" s="25"/>
      <c r="KO8" s="25"/>
      <c r="KP8" s="25"/>
      <c r="KQ8" s="25"/>
      <c r="KR8" s="25"/>
      <c r="KS8" s="25"/>
      <c r="KT8" s="25"/>
      <c r="KU8" s="25"/>
      <c r="KV8" s="25"/>
      <c r="KW8" s="25"/>
      <c r="KX8" s="25"/>
      <c r="KY8" s="25"/>
      <c r="KZ8" s="25"/>
      <c r="LA8" s="25"/>
      <c r="LB8" s="25"/>
      <c r="LC8" s="25"/>
      <c r="LD8" s="25"/>
      <c r="LE8" s="25"/>
      <c r="LF8" s="25"/>
      <c r="LG8" s="25"/>
      <c r="LH8" s="25"/>
      <c r="LI8" s="25"/>
      <c r="LJ8" s="25"/>
      <c r="LK8" s="25"/>
      <c r="LL8" s="25"/>
      <c r="LM8" s="25"/>
      <c r="LN8" s="25"/>
      <c r="LO8" s="25"/>
      <c r="LP8" s="25"/>
      <c r="LQ8" s="25"/>
      <c r="LR8" s="25"/>
      <c r="LS8" s="25"/>
      <c r="LT8" s="25"/>
      <c r="LU8" s="25"/>
      <c r="LV8" s="25"/>
      <c r="LW8" s="25"/>
      <c r="LX8" s="25"/>
    </row>
    <row r="9" spans="1:337" s="26" customFormat="1" ht="24" x14ac:dyDescent="0.25">
      <c r="A9" s="21">
        <v>3</v>
      </c>
      <c r="B9" s="22" t="str">
        <f>VLOOKUP($A9,'Indicadores Financeiros'!$A$117:$J$226,2,FALSE)</f>
        <v>CATANDUVA II</v>
      </c>
      <c r="C9" s="21">
        <v>680032</v>
      </c>
      <c r="D9" s="7" t="s">
        <v>137</v>
      </c>
      <c r="E9" s="7" t="s">
        <v>136</v>
      </c>
      <c r="F9" s="4">
        <v>1</v>
      </c>
      <c r="G9" s="201">
        <v>21</v>
      </c>
      <c r="H9" s="249"/>
      <c r="I9" s="71">
        <f>ROUND((IF(VLOOKUP($C9,'Indicadores Financeiros'!$A$107:$J$114,4,FALSE)="S",'Indicadores Financeiros'!$J$91+'Indicadores Financeiros'!$J$92+'Indicadores Financeiros'!$J$93+'Indicadores Financeiros'!$J$94+IF(E9="posto/dia",'Indicadores Financeiros'!$J$95,0)+IF(E9="posto/hora extra",'Indicadores Financeiros'!$J$85*('Indicadores Financeiros'!$J$91+'Indicadores Financeiros'!$J$92+'Indicadores Financeiros'!$J$93+'Indicadores Financeiros'!$J$94),0),'Indicadores Financeiros'!$J$91+'Indicadores Financeiros'!$J$92+IF(E9="posto/dia líder",'Indicadores Financeiros'!$J$96,0)+IF(E9="posto/hora extra",'Indicadores Financeiros'!$J$85*('Indicadores Financeiros'!$J$91+'Indicadores Financeiros'!$J$92),0))),2)</f>
        <v>0</v>
      </c>
      <c r="J9" s="71">
        <f>ROUND(I9*'Indicadores Financeiros'!$J$62,2)</f>
        <v>0</v>
      </c>
      <c r="K9" s="48">
        <f>IF(OR(E9="posto/dia",E9="posto/dia líder"),ROUND('Indicadores Financeiros'!$J$98+'Indicadores Financeiros'!$J$99+'Indicadores Financeiros'!$J$101+'Indicadores Financeiros'!$J$102+ROUND(('Indicadores Financeiros'!$J$103*'Horas adicionais'!$G9),2)+'Indicadores Financeiros'!$J$100,2)+IF(ROUND((VLOOKUP($A9,'Indicadores Financeiros'!$A$117:$J$226,9,FALSE)*G9)-('Indicadores Financeiros'!$J$91*6%),2)&lt;0,0,ROUND((VLOOKUP($A9,'Indicadores Financeiros'!$A$117:$J$226,9,FALSE)*G9)-('Indicadores Financeiros'!$J$91*6%),2)),IF(E9="posto/hora",IF('Indicadores Financeiros'!$J$91=0,0,ROUND((VLOOKUP($B9,'Indicadores Financeiros'!$B$117:$I$129,8,FALSE)+'Indicadores Financeiros'!$J$103+'Indicadores Financeiros'!$J$86)*$G9,2)),0))</f>
        <v>0</v>
      </c>
      <c r="L9" s="48">
        <f>IF($E9="posto/hora extra",0,IF(OR(E9="posto/dia",E9="posto/dia líder"),VLOOKUP($C9,'Indicadores Financeiros'!$A$107:$J$114,8,FALSE)+VLOOKUP($C9,'Indicadores Financeiros'!$A$107:$J$114,9,FALSE)+VLOOKUP($C9,'Indicadores Financeiros'!$A$107:$J$114,10,FALSE),IF('Indicadores Financeiros'!$J$91=0,0,(VLOOKUP($C9,'Indicadores Financeiros'!$A$107:$J$114,9,FALSE)+VLOOKUP('Horas adicionais'!$C9,'Indicadores Financeiros'!$A$107:$J$114,10,FALSE)+('Indicadores Financeiros'!$J$87*'Horas adicionais'!$G9)))))</f>
        <v>0</v>
      </c>
      <c r="M9" s="48">
        <f>ROUND((I9+J9+K9+L9)*VLOOKUP($C9,'Indicadores Financeiros'!$A$107:$M$114,5,FALSE),2)</f>
        <v>0</v>
      </c>
      <c r="N9" s="74">
        <f t="shared" si="7"/>
        <v>0</v>
      </c>
      <c r="O9" s="74">
        <f t="shared" si="1"/>
        <v>0</v>
      </c>
      <c r="P9" s="205">
        <f t="shared" si="2"/>
        <v>0</v>
      </c>
      <c r="Q9" s="46">
        <f>VLOOKUP($A9,'Indicadores Financeiros'!$A$117:$J$226,8,FALSE)</f>
        <v>4.1700000000000001E-2</v>
      </c>
      <c r="R9" s="76">
        <f t="shared" si="3"/>
        <v>0</v>
      </c>
      <c r="S9" s="24">
        <f t="shared" si="4"/>
        <v>0</v>
      </c>
      <c r="T9" s="20"/>
      <c r="U9" s="116"/>
      <c r="V9" s="117"/>
      <c r="W9" s="117"/>
      <c r="X9" s="31"/>
      <c r="Y9" s="31"/>
      <c r="Z9" s="31"/>
      <c r="AA9" s="31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  <c r="IX9" s="25"/>
      <c r="IY9" s="25"/>
      <c r="IZ9" s="25"/>
      <c r="JA9" s="25"/>
      <c r="JB9" s="25"/>
      <c r="JC9" s="25"/>
      <c r="JD9" s="25"/>
      <c r="JE9" s="25"/>
      <c r="JF9" s="25"/>
      <c r="JG9" s="25"/>
      <c r="JH9" s="25"/>
      <c r="JI9" s="25"/>
      <c r="JJ9" s="25"/>
      <c r="JK9" s="25"/>
      <c r="JL9" s="25"/>
      <c r="JM9" s="25"/>
      <c r="JN9" s="25"/>
      <c r="JO9" s="25"/>
      <c r="JP9" s="25"/>
      <c r="JQ9" s="25"/>
      <c r="JR9" s="25"/>
      <c r="JS9" s="25"/>
      <c r="JT9" s="25"/>
      <c r="JU9" s="25"/>
      <c r="JV9" s="25"/>
      <c r="JW9" s="25"/>
      <c r="JX9" s="25"/>
      <c r="JY9" s="25"/>
      <c r="JZ9" s="25"/>
      <c r="KA9" s="25"/>
      <c r="KB9" s="25"/>
      <c r="KC9" s="25"/>
      <c r="KD9" s="25"/>
      <c r="KE9" s="25"/>
      <c r="KF9" s="25"/>
      <c r="KG9" s="25"/>
      <c r="KH9" s="25"/>
      <c r="KI9" s="25"/>
      <c r="KJ9" s="25"/>
      <c r="KK9" s="25"/>
      <c r="KL9" s="25"/>
      <c r="KM9" s="25"/>
      <c r="KN9" s="25"/>
      <c r="KO9" s="25"/>
      <c r="KP9" s="25"/>
      <c r="KQ9" s="25"/>
      <c r="KR9" s="25"/>
      <c r="KS9" s="25"/>
      <c r="KT9" s="25"/>
      <c r="KU9" s="25"/>
      <c r="KV9" s="25"/>
      <c r="KW9" s="25"/>
      <c r="KX9" s="25"/>
      <c r="KY9" s="25"/>
      <c r="KZ9" s="25"/>
      <c r="LA9" s="25"/>
      <c r="LB9" s="25"/>
      <c r="LC9" s="25"/>
      <c r="LD9" s="25"/>
      <c r="LE9" s="25"/>
      <c r="LF9" s="25"/>
      <c r="LG9" s="25"/>
      <c r="LH9" s="25"/>
      <c r="LI9" s="25"/>
      <c r="LJ9" s="25"/>
      <c r="LK9" s="25"/>
      <c r="LL9" s="25"/>
      <c r="LM9" s="25"/>
      <c r="LN9" s="25"/>
      <c r="LO9" s="25"/>
      <c r="LP9" s="25"/>
      <c r="LQ9" s="25"/>
      <c r="LR9" s="25"/>
      <c r="LS9" s="25"/>
      <c r="LT9" s="25"/>
      <c r="LU9" s="25"/>
      <c r="LV9" s="25"/>
      <c r="LW9" s="25"/>
      <c r="LX9" s="25"/>
    </row>
    <row r="10" spans="1:337" s="26" customFormat="1" ht="24" x14ac:dyDescent="0.25">
      <c r="A10" s="21">
        <v>3</v>
      </c>
      <c r="B10" s="22" t="str">
        <f>VLOOKUP($A10,'Indicadores Financeiros'!$A$117:$J$226,2,FALSE)</f>
        <v>CATANDUVA II</v>
      </c>
      <c r="C10" s="21">
        <v>680034</v>
      </c>
      <c r="D10" s="7" t="s">
        <v>137</v>
      </c>
      <c r="E10" s="7" t="s">
        <v>133</v>
      </c>
      <c r="F10" s="4">
        <v>1</v>
      </c>
      <c r="G10" s="201">
        <v>21</v>
      </c>
      <c r="H10" s="249"/>
      <c r="I10" s="71">
        <f>ROUND((IF(VLOOKUP($C10,'Indicadores Financeiros'!$A$107:$J$114,4,FALSE)="S",'Indicadores Financeiros'!$J$91+'Indicadores Financeiros'!$J$92+'Indicadores Financeiros'!$J$93+'Indicadores Financeiros'!$J$94+IF(E10="posto/dia",'Indicadores Financeiros'!$J$95,0)+IF(E10="posto/hora extra",'Indicadores Financeiros'!$J$85*('Indicadores Financeiros'!$J$91+'Indicadores Financeiros'!$J$92+'Indicadores Financeiros'!$J$93+'Indicadores Financeiros'!$J$94),0),'Indicadores Financeiros'!$J$91+'Indicadores Financeiros'!$J$92+IF(E10="posto/dia líder",'Indicadores Financeiros'!$J$96,0)+IF(E10="posto/hora extra",'Indicadores Financeiros'!$J$85*('Indicadores Financeiros'!$J$91+'Indicadores Financeiros'!$J$92),0))),2)</f>
        <v>0</v>
      </c>
      <c r="J10" s="71">
        <f>ROUND(I10*'Indicadores Financeiros'!$J$62,2)</f>
        <v>0</v>
      </c>
      <c r="K10" s="48">
        <f>IF(OR(E10="posto/dia",E10="posto/dia líder"),ROUND('Indicadores Financeiros'!$J$98+'Indicadores Financeiros'!$J$99+'Indicadores Financeiros'!$J$101+'Indicadores Financeiros'!$J$102+ROUND(('Indicadores Financeiros'!$J$103*'Horas adicionais'!$G10),2)+'Indicadores Financeiros'!$J$100,2)+IF(ROUND((VLOOKUP($A10,'Indicadores Financeiros'!$A$117:$J$226,9,FALSE)*G10)-('Indicadores Financeiros'!$J$91*6%),2)&lt;0,0,ROUND((VLOOKUP($A10,'Indicadores Financeiros'!$A$117:$J$226,9,FALSE)*G10)-('Indicadores Financeiros'!$J$91*6%),2)),IF(E10="posto/hora",IF('Indicadores Financeiros'!$J$91=0,0,ROUND((VLOOKUP($B10,'Indicadores Financeiros'!$B$117:$I$129,8,FALSE)+'Indicadores Financeiros'!$J$103+'Indicadores Financeiros'!$J$86)*$G10,2)),0))</f>
        <v>0</v>
      </c>
      <c r="L10" s="48">
        <f>IF($E10="posto/hora extra",0,IF(OR(E10="posto/dia",E10="posto/dia líder"),VLOOKUP($C10,'Indicadores Financeiros'!$A$107:$J$114,8,FALSE)+VLOOKUP($C10,'Indicadores Financeiros'!$A$107:$J$114,9,FALSE)+VLOOKUP($C10,'Indicadores Financeiros'!$A$107:$J$114,10,FALSE),IF('Indicadores Financeiros'!$J$91=0,0,(VLOOKUP($C10,'Indicadores Financeiros'!$A$107:$J$114,9,FALSE)+VLOOKUP('Horas adicionais'!$C10,'Indicadores Financeiros'!$A$107:$J$114,10,FALSE)+('Indicadores Financeiros'!$J$87*'Horas adicionais'!$G10)))))</f>
        <v>0</v>
      </c>
      <c r="M10" s="48">
        <f>ROUND((I10+J10+K10+L10)*VLOOKUP($C10,'Indicadores Financeiros'!$A$107:$M$114,5,FALSE),2)</f>
        <v>0</v>
      </c>
      <c r="N10" s="74">
        <f t="shared" ref="N10" si="8">SUM(I10:M10)</f>
        <v>0</v>
      </c>
      <c r="O10" s="74">
        <f t="shared" si="1"/>
        <v>0</v>
      </c>
      <c r="P10" s="205">
        <f t="shared" si="2"/>
        <v>0</v>
      </c>
      <c r="Q10" s="46">
        <f>VLOOKUP($A10,'Indicadores Financeiros'!$A$117:$J$226,8,FALSE)</f>
        <v>4.1700000000000001E-2</v>
      </c>
      <c r="R10" s="76">
        <f t="shared" si="3"/>
        <v>0</v>
      </c>
      <c r="S10" s="24">
        <f t="shared" si="4"/>
        <v>0</v>
      </c>
      <c r="T10" s="20"/>
      <c r="U10" s="116"/>
      <c r="V10" s="117"/>
      <c r="W10" s="117"/>
      <c r="X10" s="31"/>
      <c r="Y10" s="31"/>
      <c r="Z10" s="31"/>
      <c r="AA10" s="31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  <c r="IX10" s="25"/>
      <c r="IY10" s="25"/>
      <c r="IZ10" s="25"/>
      <c r="JA10" s="25"/>
      <c r="JB10" s="25"/>
      <c r="JC10" s="25"/>
      <c r="JD10" s="25"/>
      <c r="JE10" s="25"/>
      <c r="JF10" s="25"/>
      <c r="JG10" s="25"/>
      <c r="JH10" s="25"/>
      <c r="JI10" s="25"/>
      <c r="JJ10" s="25"/>
      <c r="JK10" s="25"/>
      <c r="JL10" s="25"/>
      <c r="JM10" s="25"/>
      <c r="JN10" s="25"/>
      <c r="JO10" s="25"/>
      <c r="JP10" s="25"/>
      <c r="JQ10" s="25"/>
      <c r="JR10" s="25"/>
      <c r="JS10" s="25"/>
      <c r="JT10" s="25"/>
      <c r="JU10" s="25"/>
      <c r="JV10" s="25"/>
      <c r="JW10" s="25"/>
      <c r="JX10" s="25"/>
      <c r="JY10" s="25"/>
      <c r="JZ10" s="25"/>
      <c r="KA10" s="25"/>
      <c r="KB10" s="25"/>
      <c r="KC10" s="25"/>
      <c r="KD10" s="25"/>
      <c r="KE10" s="25"/>
      <c r="KF10" s="25"/>
      <c r="KG10" s="25"/>
      <c r="KH10" s="25"/>
      <c r="KI10" s="25"/>
      <c r="KJ10" s="25"/>
      <c r="KK10" s="25"/>
      <c r="KL10" s="25"/>
      <c r="KM10" s="25"/>
      <c r="KN10" s="25"/>
      <c r="KO10" s="25"/>
      <c r="KP10" s="25"/>
      <c r="KQ10" s="25"/>
      <c r="KR10" s="25"/>
      <c r="KS10" s="25"/>
      <c r="KT10" s="25"/>
      <c r="KU10" s="25"/>
      <c r="KV10" s="25"/>
      <c r="KW10" s="25"/>
      <c r="KX10" s="25"/>
      <c r="KY10" s="25"/>
      <c r="KZ10" s="25"/>
      <c r="LA10" s="25"/>
      <c r="LB10" s="25"/>
      <c r="LC10" s="25"/>
      <c r="LD10" s="25"/>
      <c r="LE10" s="25"/>
      <c r="LF10" s="25"/>
      <c r="LG10" s="25"/>
      <c r="LH10" s="25"/>
      <c r="LI10" s="25"/>
      <c r="LJ10" s="25"/>
      <c r="LK10" s="25"/>
      <c r="LL10" s="25"/>
      <c r="LM10" s="25"/>
      <c r="LN10" s="25"/>
      <c r="LO10" s="25"/>
      <c r="LP10" s="25"/>
      <c r="LQ10" s="25"/>
      <c r="LR10" s="25"/>
      <c r="LS10" s="25"/>
      <c r="LT10" s="25"/>
      <c r="LU10" s="25"/>
      <c r="LV10" s="25"/>
      <c r="LW10" s="25"/>
      <c r="LX10" s="25"/>
    </row>
    <row r="11" spans="1:337" s="26" customFormat="1" ht="24" x14ac:dyDescent="0.25">
      <c r="A11" s="21">
        <v>4</v>
      </c>
      <c r="B11" s="22" t="str">
        <f>VLOOKUP($A11,'Indicadores Financeiros'!$A$117:$J$226,2,FALSE)</f>
        <v>CATANDUVA III</v>
      </c>
      <c r="C11" s="21">
        <v>680030</v>
      </c>
      <c r="D11" s="7" t="s">
        <v>134</v>
      </c>
      <c r="E11" s="7" t="s">
        <v>133</v>
      </c>
      <c r="F11" s="4">
        <v>1</v>
      </c>
      <c r="G11" s="201">
        <v>21</v>
      </c>
      <c r="H11" s="249"/>
      <c r="I11" s="71">
        <f>ROUND((IF(VLOOKUP($C11,'Indicadores Financeiros'!$A$107:$J$114,4,FALSE)="S",'Indicadores Financeiros'!$J$91+'Indicadores Financeiros'!$J$92+'Indicadores Financeiros'!$J$93+'Indicadores Financeiros'!$J$94+IF(E11="posto/dia",'Indicadores Financeiros'!$J$95,0)+IF(E11="posto/hora extra",'Indicadores Financeiros'!$J$85*('Indicadores Financeiros'!$J$91+'Indicadores Financeiros'!$J$92+'Indicadores Financeiros'!$J$93+'Indicadores Financeiros'!$J$94),0),'Indicadores Financeiros'!$J$91+'Indicadores Financeiros'!$J$92+IF(E11="posto/dia líder",'Indicadores Financeiros'!$J$96,0)+IF(E11="posto/hora extra",'Indicadores Financeiros'!$J$85*('Indicadores Financeiros'!$J$91+'Indicadores Financeiros'!$J$92),0))),2)</f>
        <v>0</v>
      </c>
      <c r="J11" s="71">
        <f>ROUND(I11*'Indicadores Financeiros'!$J$62,2)</f>
        <v>0</v>
      </c>
      <c r="K11" s="48">
        <f>IF(OR(E11="posto/dia",E11="posto/dia líder"),ROUND('Indicadores Financeiros'!$J$98+'Indicadores Financeiros'!$J$99+'Indicadores Financeiros'!$J$101+'Indicadores Financeiros'!$J$102+ROUND(('Indicadores Financeiros'!$J$103*'Horas adicionais'!$G11),2)+'Indicadores Financeiros'!$J$100,2)+IF(ROUND((VLOOKUP($A11,'Indicadores Financeiros'!$A$117:$J$226,9,FALSE)*G11)-('Indicadores Financeiros'!$J$91*6%),2)&lt;0,0,ROUND((VLOOKUP($A11,'Indicadores Financeiros'!$A$117:$J$226,9,FALSE)*G11)-('Indicadores Financeiros'!$J$91*6%),2)),IF(E11="posto/hora",IF('Indicadores Financeiros'!$J$91=0,0,ROUND((VLOOKUP($B11,'Indicadores Financeiros'!$B$117:$I$129,8,FALSE)+'Indicadores Financeiros'!$J$103+'Indicadores Financeiros'!$J$86)*$G11,2)),0))</f>
        <v>0</v>
      </c>
      <c r="L11" s="48">
        <f>IF($E11="posto/hora extra",0,IF(OR(E11="posto/dia",E11="posto/dia líder"),VLOOKUP($C11,'Indicadores Financeiros'!$A$107:$J$114,8,FALSE)+VLOOKUP($C11,'Indicadores Financeiros'!$A$107:$J$114,9,FALSE)+VLOOKUP($C11,'Indicadores Financeiros'!$A$107:$J$114,10,FALSE),IF('Indicadores Financeiros'!$J$91=0,0,(VLOOKUP($C11,'Indicadores Financeiros'!$A$107:$J$114,9,FALSE)+VLOOKUP('Horas adicionais'!$C11,'Indicadores Financeiros'!$A$107:$J$114,10,FALSE)+('Indicadores Financeiros'!$J$87*'Horas adicionais'!$G11)))))</f>
        <v>0</v>
      </c>
      <c r="M11" s="48">
        <f>ROUND((I11+J11+K11+L11)*VLOOKUP($C11,'Indicadores Financeiros'!$A$107:$M$114,5,FALSE),2)</f>
        <v>0</v>
      </c>
      <c r="N11" s="74">
        <f t="shared" ref="N11:N13" si="9">SUM(I11:M11)</f>
        <v>0</v>
      </c>
      <c r="O11" s="74">
        <f t="shared" ref="O11:O18" si="10">ROUND(N11*F11,2)</f>
        <v>0</v>
      </c>
      <c r="P11" s="205">
        <f t="shared" ref="P11:P18" si="11">ROUND(O11/IF(OR(E11="Posto/Hora",E11="Posto/hora extra"),220,G11*IF(F11=2,F11,1)),2)</f>
        <v>0</v>
      </c>
      <c r="Q11" s="46">
        <f>VLOOKUP($A11,'Indicadores Financeiros'!$A$117:$J$226,8,FALSE)</f>
        <v>4.1700000000000001E-2</v>
      </c>
      <c r="R11" s="76">
        <f t="shared" ref="R11:R18" si="12">ROUND(P11*(1+Q11),2)</f>
        <v>0</v>
      </c>
      <c r="S11" s="24">
        <f t="shared" ref="S11:S18" si="13">ROUND(H11*R11,2)</f>
        <v>0</v>
      </c>
      <c r="T11" s="20"/>
      <c r="U11" s="116"/>
      <c r="V11" s="117"/>
      <c r="W11" s="117"/>
      <c r="X11" s="31"/>
      <c r="Y11" s="31"/>
      <c r="Z11" s="31"/>
      <c r="AA11" s="31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</row>
    <row r="12" spans="1:337" s="26" customFormat="1" ht="24" x14ac:dyDescent="0.25">
      <c r="A12" s="21">
        <v>4</v>
      </c>
      <c r="B12" s="22" t="str">
        <f>VLOOKUP($A12,'Indicadores Financeiros'!$A$117:$J$226,2,FALSE)</f>
        <v>CATANDUVA III</v>
      </c>
      <c r="C12" s="21">
        <v>680031</v>
      </c>
      <c r="D12" s="7" t="s">
        <v>135</v>
      </c>
      <c r="E12" s="7" t="s">
        <v>136</v>
      </c>
      <c r="F12" s="4">
        <v>1</v>
      </c>
      <c r="G12" s="201">
        <v>21</v>
      </c>
      <c r="H12" s="249"/>
      <c r="I12" s="71">
        <f>ROUND((IF(VLOOKUP($C12,'Indicadores Financeiros'!$A$107:$J$114,4,FALSE)="S",'Indicadores Financeiros'!$J$91+'Indicadores Financeiros'!$J$92+'Indicadores Financeiros'!$J$93+'Indicadores Financeiros'!$J$94+IF(E12="posto/dia",'Indicadores Financeiros'!$J$95,0)+IF(E12="posto/hora extra",'Indicadores Financeiros'!$J$85*('Indicadores Financeiros'!$J$91+'Indicadores Financeiros'!$J$92+'Indicadores Financeiros'!$J$93+'Indicadores Financeiros'!$J$94),0),'Indicadores Financeiros'!$J$91+'Indicadores Financeiros'!$J$92+IF(E12="posto/dia líder",'Indicadores Financeiros'!$J$96,0)+IF(E12="posto/hora extra",'Indicadores Financeiros'!$J$85*('Indicadores Financeiros'!$J$91+'Indicadores Financeiros'!$J$92),0))),2)</f>
        <v>0</v>
      </c>
      <c r="J12" s="71">
        <f>ROUND(I12*'Indicadores Financeiros'!$J$62,2)</f>
        <v>0</v>
      </c>
      <c r="K12" s="48">
        <f>IF(OR(E12="posto/dia",E12="posto/dia líder"),ROUND('Indicadores Financeiros'!$J$98+'Indicadores Financeiros'!$J$99+'Indicadores Financeiros'!$J$101+'Indicadores Financeiros'!$J$102+ROUND(('Indicadores Financeiros'!$J$103*'Horas adicionais'!$G12),2)+'Indicadores Financeiros'!$J$100,2)+IF(ROUND((VLOOKUP($A12,'Indicadores Financeiros'!$A$117:$J$226,9,FALSE)*G12)-('Indicadores Financeiros'!$J$91*6%),2)&lt;0,0,ROUND((VLOOKUP($A12,'Indicadores Financeiros'!$A$117:$J$226,9,FALSE)*G12)-('Indicadores Financeiros'!$J$91*6%),2)),IF(E12="posto/hora",IF('Indicadores Financeiros'!$J$91=0,0,ROUND((VLOOKUP($B12,'Indicadores Financeiros'!$B$117:$I$129,8,FALSE)+'Indicadores Financeiros'!$J$103+'Indicadores Financeiros'!$J$86)*$G12,2)),0))</f>
        <v>0</v>
      </c>
      <c r="L12" s="48">
        <f>IF($E12="posto/hora extra",0,IF(OR(E12="posto/dia",E12="posto/dia líder"),VLOOKUP($C12,'Indicadores Financeiros'!$A$107:$J$114,8,FALSE)+VLOOKUP($C12,'Indicadores Financeiros'!$A$107:$J$114,9,FALSE)+VLOOKUP($C12,'Indicadores Financeiros'!$A$107:$J$114,10,FALSE),IF('Indicadores Financeiros'!$J$91=0,0,(VLOOKUP($C12,'Indicadores Financeiros'!$A$107:$J$114,9,FALSE)+VLOOKUP('Horas adicionais'!$C12,'Indicadores Financeiros'!$A$107:$J$114,10,FALSE)+('Indicadores Financeiros'!$J$87*'Horas adicionais'!$G12)))))</f>
        <v>0</v>
      </c>
      <c r="M12" s="48">
        <f>ROUND((I12+J12+K12+L12)*VLOOKUP($C12,'Indicadores Financeiros'!$A$107:$M$114,5,FALSE),2)</f>
        <v>0</v>
      </c>
      <c r="N12" s="74">
        <f t="shared" si="9"/>
        <v>0</v>
      </c>
      <c r="O12" s="74">
        <f t="shared" si="10"/>
        <v>0</v>
      </c>
      <c r="P12" s="205">
        <f t="shared" si="11"/>
        <v>0</v>
      </c>
      <c r="Q12" s="46">
        <f>VLOOKUP($A12,'Indicadores Financeiros'!$A$117:$J$226,8,FALSE)</f>
        <v>4.1700000000000001E-2</v>
      </c>
      <c r="R12" s="76">
        <f t="shared" si="12"/>
        <v>0</v>
      </c>
      <c r="S12" s="24">
        <f t="shared" si="13"/>
        <v>0</v>
      </c>
      <c r="T12" s="20"/>
      <c r="U12" s="116"/>
      <c r="V12" s="117"/>
      <c r="W12" s="117"/>
      <c r="X12" s="31"/>
      <c r="Y12" s="31"/>
      <c r="Z12" s="31"/>
      <c r="AA12" s="31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  <c r="IX12" s="25"/>
      <c r="IY12" s="25"/>
      <c r="IZ12" s="25"/>
      <c r="JA12" s="25"/>
      <c r="JB12" s="25"/>
      <c r="JC12" s="25"/>
      <c r="JD12" s="25"/>
      <c r="JE12" s="25"/>
      <c r="JF12" s="25"/>
      <c r="JG12" s="25"/>
      <c r="JH12" s="25"/>
      <c r="JI12" s="25"/>
      <c r="JJ12" s="25"/>
      <c r="JK12" s="25"/>
      <c r="JL12" s="25"/>
      <c r="JM12" s="25"/>
      <c r="JN12" s="25"/>
      <c r="JO12" s="25"/>
      <c r="JP12" s="25"/>
      <c r="JQ12" s="25"/>
      <c r="JR12" s="25"/>
      <c r="JS12" s="25"/>
      <c r="JT12" s="25"/>
      <c r="JU12" s="25"/>
      <c r="JV12" s="25"/>
      <c r="JW12" s="25"/>
      <c r="JX12" s="25"/>
      <c r="JY12" s="25"/>
      <c r="JZ12" s="25"/>
      <c r="KA12" s="25"/>
      <c r="KB12" s="25"/>
      <c r="KC12" s="25"/>
      <c r="KD12" s="25"/>
      <c r="KE12" s="25"/>
      <c r="KF12" s="25"/>
      <c r="KG12" s="25"/>
      <c r="KH12" s="25"/>
      <c r="KI12" s="25"/>
      <c r="KJ12" s="25"/>
      <c r="KK12" s="25"/>
      <c r="KL12" s="25"/>
      <c r="KM12" s="25"/>
      <c r="KN12" s="25"/>
      <c r="KO12" s="25"/>
      <c r="KP12" s="25"/>
      <c r="KQ12" s="25"/>
      <c r="KR12" s="25"/>
      <c r="KS12" s="25"/>
      <c r="KT12" s="25"/>
      <c r="KU12" s="25"/>
      <c r="KV12" s="25"/>
      <c r="KW12" s="25"/>
      <c r="KX12" s="25"/>
      <c r="KY12" s="25"/>
      <c r="KZ12" s="25"/>
      <c r="LA12" s="25"/>
      <c r="LB12" s="25"/>
      <c r="LC12" s="25"/>
      <c r="LD12" s="25"/>
      <c r="LE12" s="25"/>
      <c r="LF12" s="25"/>
      <c r="LG12" s="25"/>
      <c r="LH12" s="25"/>
      <c r="LI12" s="25"/>
      <c r="LJ12" s="25"/>
      <c r="LK12" s="25"/>
      <c r="LL12" s="25"/>
      <c r="LM12" s="25"/>
      <c r="LN12" s="25"/>
      <c r="LO12" s="25"/>
      <c r="LP12" s="25"/>
      <c r="LQ12" s="25"/>
      <c r="LR12" s="25"/>
      <c r="LS12" s="25"/>
      <c r="LT12" s="25"/>
      <c r="LU12" s="25"/>
      <c r="LV12" s="25"/>
      <c r="LW12" s="25"/>
      <c r="LX12" s="25"/>
    </row>
    <row r="13" spans="1:337" s="26" customFormat="1" ht="24" x14ac:dyDescent="0.25">
      <c r="A13" s="21">
        <v>4</v>
      </c>
      <c r="B13" s="22" t="str">
        <f>VLOOKUP($A13,'Indicadores Financeiros'!$A$117:$J$226,2,FALSE)</f>
        <v>CATANDUVA III</v>
      </c>
      <c r="C13" s="21">
        <v>680032</v>
      </c>
      <c r="D13" s="7" t="s">
        <v>137</v>
      </c>
      <c r="E13" s="7" t="s">
        <v>136</v>
      </c>
      <c r="F13" s="4">
        <v>1</v>
      </c>
      <c r="G13" s="201">
        <v>21</v>
      </c>
      <c r="H13" s="249"/>
      <c r="I13" s="71">
        <f>ROUND((IF(VLOOKUP($C13,'Indicadores Financeiros'!$A$107:$J$114,4,FALSE)="S",'Indicadores Financeiros'!$J$91+'Indicadores Financeiros'!$J$92+'Indicadores Financeiros'!$J$93+'Indicadores Financeiros'!$J$94+IF(E13="posto/dia",'Indicadores Financeiros'!$J$95,0)+IF(E13="posto/hora extra",'Indicadores Financeiros'!$J$85*('Indicadores Financeiros'!$J$91+'Indicadores Financeiros'!$J$92+'Indicadores Financeiros'!$J$93+'Indicadores Financeiros'!$J$94),0),'Indicadores Financeiros'!$J$91+'Indicadores Financeiros'!$J$92+IF(E13="posto/dia líder",'Indicadores Financeiros'!$J$96,0)+IF(E13="posto/hora extra",'Indicadores Financeiros'!$J$85*('Indicadores Financeiros'!$J$91+'Indicadores Financeiros'!$J$92),0))),2)</f>
        <v>0</v>
      </c>
      <c r="J13" s="71">
        <f>ROUND(I13*'Indicadores Financeiros'!$J$62,2)</f>
        <v>0</v>
      </c>
      <c r="K13" s="48">
        <f>IF(OR(E13="posto/dia",E13="posto/dia líder"),ROUND('Indicadores Financeiros'!$J$98+'Indicadores Financeiros'!$J$99+'Indicadores Financeiros'!$J$101+'Indicadores Financeiros'!$J$102+ROUND(('Indicadores Financeiros'!$J$103*'Horas adicionais'!$G13),2)+'Indicadores Financeiros'!$J$100,2)+IF(ROUND((VLOOKUP($A13,'Indicadores Financeiros'!$A$117:$J$226,9,FALSE)*G13)-('Indicadores Financeiros'!$J$91*6%),2)&lt;0,0,ROUND((VLOOKUP($A13,'Indicadores Financeiros'!$A$117:$J$226,9,FALSE)*G13)-('Indicadores Financeiros'!$J$91*6%),2)),IF(E13="posto/hora",IF('Indicadores Financeiros'!$J$91=0,0,ROUND((VLOOKUP($B13,'Indicadores Financeiros'!$B$117:$I$129,8,FALSE)+'Indicadores Financeiros'!$J$103+'Indicadores Financeiros'!$J$86)*$G13,2)),0))</f>
        <v>0</v>
      </c>
      <c r="L13" s="48">
        <f>IF($E13="posto/hora extra",0,IF(OR(E13="posto/dia",E13="posto/dia líder"),VLOOKUP($C13,'Indicadores Financeiros'!$A$107:$J$114,8,FALSE)+VLOOKUP($C13,'Indicadores Financeiros'!$A$107:$J$114,9,FALSE)+VLOOKUP($C13,'Indicadores Financeiros'!$A$107:$J$114,10,FALSE),IF('Indicadores Financeiros'!$J$91=0,0,(VLOOKUP($C13,'Indicadores Financeiros'!$A$107:$J$114,9,FALSE)+VLOOKUP('Horas adicionais'!$C13,'Indicadores Financeiros'!$A$107:$J$114,10,FALSE)+('Indicadores Financeiros'!$J$87*'Horas adicionais'!$G13)))))</f>
        <v>0</v>
      </c>
      <c r="M13" s="48">
        <f>ROUND((I13+J13+K13+L13)*VLOOKUP($C13,'Indicadores Financeiros'!$A$107:$M$114,5,FALSE),2)</f>
        <v>0</v>
      </c>
      <c r="N13" s="74">
        <f t="shared" si="9"/>
        <v>0</v>
      </c>
      <c r="O13" s="74">
        <f t="shared" si="10"/>
        <v>0</v>
      </c>
      <c r="P13" s="205">
        <f t="shared" si="11"/>
        <v>0</v>
      </c>
      <c r="Q13" s="46">
        <f>VLOOKUP($A13,'Indicadores Financeiros'!$A$117:$J$226,8,FALSE)</f>
        <v>4.1700000000000001E-2</v>
      </c>
      <c r="R13" s="76">
        <f t="shared" si="12"/>
        <v>0</v>
      </c>
      <c r="S13" s="24">
        <f t="shared" si="13"/>
        <v>0</v>
      </c>
      <c r="T13" s="20"/>
      <c r="U13" s="116"/>
      <c r="V13" s="117"/>
      <c r="W13" s="117"/>
      <c r="X13" s="31"/>
      <c r="Y13" s="31"/>
      <c r="Z13" s="31"/>
      <c r="AA13" s="31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  <c r="IX13" s="25"/>
      <c r="IY13" s="25"/>
      <c r="IZ13" s="25"/>
      <c r="JA13" s="25"/>
      <c r="JB13" s="25"/>
      <c r="JC13" s="25"/>
      <c r="JD13" s="25"/>
      <c r="JE13" s="25"/>
      <c r="JF13" s="25"/>
      <c r="JG13" s="25"/>
      <c r="JH13" s="25"/>
      <c r="JI13" s="25"/>
      <c r="JJ13" s="25"/>
      <c r="JK13" s="25"/>
      <c r="JL13" s="25"/>
      <c r="JM13" s="25"/>
      <c r="JN13" s="25"/>
      <c r="JO13" s="25"/>
      <c r="JP13" s="25"/>
      <c r="JQ13" s="25"/>
      <c r="JR13" s="25"/>
      <c r="JS13" s="25"/>
      <c r="JT13" s="25"/>
      <c r="JU13" s="25"/>
      <c r="JV13" s="25"/>
      <c r="JW13" s="25"/>
      <c r="JX13" s="25"/>
      <c r="JY13" s="25"/>
      <c r="JZ13" s="25"/>
      <c r="KA13" s="25"/>
      <c r="KB13" s="25"/>
      <c r="KC13" s="25"/>
      <c r="KD13" s="25"/>
      <c r="KE13" s="25"/>
      <c r="KF13" s="25"/>
      <c r="KG13" s="25"/>
      <c r="KH13" s="25"/>
      <c r="KI13" s="25"/>
      <c r="KJ13" s="25"/>
      <c r="KK13" s="25"/>
      <c r="KL13" s="25"/>
      <c r="KM13" s="25"/>
      <c r="KN13" s="25"/>
      <c r="KO13" s="25"/>
      <c r="KP13" s="25"/>
      <c r="KQ13" s="25"/>
      <c r="KR13" s="25"/>
      <c r="KS13" s="25"/>
      <c r="KT13" s="25"/>
      <c r="KU13" s="25"/>
      <c r="KV13" s="25"/>
      <c r="KW13" s="25"/>
      <c r="KX13" s="25"/>
      <c r="KY13" s="25"/>
      <c r="KZ13" s="25"/>
      <c r="LA13" s="25"/>
      <c r="LB13" s="25"/>
      <c r="LC13" s="25"/>
      <c r="LD13" s="25"/>
      <c r="LE13" s="25"/>
      <c r="LF13" s="25"/>
      <c r="LG13" s="25"/>
      <c r="LH13" s="25"/>
      <c r="LI13" s="25"/>
      <c r="LJ13" s="25"/>
      <c r="LK13" s="25"/>
      <c r="LL13" s="25"/>
      <c r="LM13" s="25"/>
      <c r="LN13" s="25"/>
      <c r="LO13" s="25"/>
      <c r="LP13" s="25"/>
      <c r="LQ13" s="25"/>
      <c r="LR13" s="25"/>
      <c r="LS13" s="25"/>
      <c r="LT13" s="25"/>
      <c r="LU13" s="25"/>
      <c r="LV13" s="25"/>
      <c r="LW13" s="25"/>
      <c r="LX13" s="25"/>
    </row>
    <row r="14" spans="1:337" s="26" customFormat="1" ht="24" x14ac:dyDescent="0.25">
      <c r="A14" s="21">
        <v>4</v>
      </c>
      <c r="B14" s="22" t="str">
        <f>VLOOKUP($A14,'Indicadores Financeiros'!$A$117:$J$226,2,FALSE)</f>
        <v>CATANDUVA III</v>
      </c>
      <c r="C14" s="21">
        <v>680034</v>
      </c>
      <c r="D14" s="7" t="s">
        <v>137</v>
      </c>
      <c r="E14" s="7" t="s">
        <v>133</v>
      </c>
      <c r="F14" s="4">
        <v>1</v>
      </c>
      <c r="G14" s="201">
        <v>21</v>
      </c>
      <c r="H14" s="249"/>
      <c r="I14" s="71">
        <f>ROUND((IF(VLOOKUP($C14,'Indicadores Financeiros'!$A$107:$J$114,4,FALSE)="S",'Indicadores Financeiros'!$J$91+'Indicadores Financeiros'!$J$92+'Indicadores Financeiros'!$J$93+'Indicadores Financeiros'!$J$94+IF(E14="posto/dia",'Indicadores Financeiros'!$J$95,0)+IF(E14="posto/hora extra",'Indicadores Financeiros'!$J$85*('Indicadores Financeiros'!$J$91+'Indicadores Financeiros'!$J$92+'Indicadores Financeiros'!$J$93+'Indicadores Financeiros'!$J$94),0),'Indicadores Financeiros'!$J$91+'Indicadores Financeiros'!$J$92+IF(E14="posto/dia líder",'Indicadores Financeiros'!$J$96,0)+IF(E14="posto/hora extra",'Indicadores Financeiros'!$J$85*('Indicadores Financeiros'!$J$91+'Indicadores Financeiros'!$J$92),0))),2)</f>
        <v>0</v>
      </c>
      <c r="J14" s="71">
        <f>ROUND(I14*'Indicadores Financeiros'!$J$62,2)</f>
        <v>0</v>
      </c>
      <c r="K14" s="48">
        <f>IF(OR(E14="posto/dia",E14="posto/dia líder"),ROUND('Indicadores Financeiros'!$J$98+'Indicadores Financeiros'!$J$99+'Indicadores Financeiros'!$J$101+'Indicadores Financeiros'!$J$102+ROUND(('Indicadores Financeiros'!$J$103*'Horas adicionais'!$G14),2)+'Indicadores Financeiros'!$J$100,2)+IF(ROUND((VLOOKUP($A14,'Indicadores Financeiros'!$A$117:$J$226,9,FALSE)*G14)-('Indicadores Financeiros'!$J$91*6%),2)&lt;0,0,ROUND((VLOOKUP($A14,'Indicadores Financeiros'!$A$117:$J$226,9,FALSE)*G14)-('Indicadores Financeiros'!$J$91*6%),2)),IF(E14="posto/hora",IF('Indicadores Financeiros'!$J$91=0,0,ROUND((VLOOKUP($B14,'Indicadores Financeiros'!$B$117:$I$129,8,FALSE)+'Indicadores Financeiros'!$J$103+'Indicadores Financeiros'!$J$86)*$G14,2)),0))</f>
        <v>0</v>
      </c>
      <c r="L14" s="48">
        <f>IF($E14="posto/hora extra",0,IF(OR(E14="posto/dia",E14="posto/dia líder"),VLOOKUP($C14,'Indicadores Financeiros'!$A$107:$J$114,8,FALSE)+VLOOKUP($C14,'Indicadores Financeiros'!$A$107:$J$114,9,FALSE)+VLOOKUP($C14,'Indicadores Financeiros'!$A$107:$J$114,10,FALSE),IF('Indicadores Financeiros'!$J$91=0,0,(VLOOKUP($C14,'Indicadores Financeiros'!$A$107:$J$114,9,FALSE)+VLOOKUP('Horas adicionais'!$C14,'Indicadores Financeiros'!$A$107:$J$114,10,FALSE)+('Indicadores Financeiros'!$J$87*'Horas adicionais'!$G14)))))</f>
        <v>0</v>
      </c>
      <c r="M14" s="48">
        <f>ROUND((I14+J14+K14+L14)*VLOOKUP($C14,'Indicadores Financeiros'!$A$107:$M$114,5,FALSE),2)</f>
        <v>0</v>
      </c>
      <c r="N14" s="74">
        <f t="shared" ref="N14" si="14">SUM(I14:M14)</f>
        <v>0</v>
      </c>
      <c r="O14" s="74">
        <f t="shared" si="10"/>
        <v>0</v>
      </c>
      <c r="P14" s="205">
        <f t="shared" si="11"/>
        <v>0</v>
      </c>
      <c r="Q14" s="46">
        <f>VLOOKUP($A14,'Indicadores Financeiros'!$A$117:$J$226,8,FALSE)</f>
        <v>4.1700000000000001E-2</v>
      </c>
      <c r="R14" s="76">
        <f t="shared" si="12"/>
        <v>0</v>
      </c>
      <c r="S14" s="24">
        <f t="shared" si="13"/>
        <v>0</v>
      </c>
      <c r="T14" s="20"/>
      <c r="U14" s="116"/>
      <c r="V14" s="117"/>
      <c r="W14" s="117"/>
      <c r="X14" s="31"/>
      <c r="Y14" s="31"/>
      <c r="Z14" s="31"/>
      <c r="AA14" s="31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5"/>
      <c r="KW14" s="25"/>
      <c r="KX14" s="25"/>
      <c r="KY14" s="25"/>
      <c r="KZ14" s="25"/>
      <c r="LA14" s="25"/>
      <c r="LB14" s="25"/>
      <c r="LC14" s="25"/>
      <c r="LD14" s="25"/>
      <c r="LE14" s="25"/>
      <c r="LF14" s="25"/>
      <c r="LG14" s="25"/>
      <c r="LH14" s="25"/>
      <c r="LI14" s="25"/>
      <c r="LJ14" s="25"/>
      <c r="LK14" s="25"/>
      <c r="LL14" s="25"/>
      <c r="LM14" s="25"/>
      <c r="LN14" s="25"/>
      <c r="LO14" s="25"/>
      <c r="LP14" s="25"/>
      <c r="LQ14" s="25"/>
      <c r="LR14" s="25"/>
      <c r="LS14" s="25"/>
      <c r="LT14" s="25"/>
      <c r="LU14" s="25"/>
      <c r="LV14" s="25"/>
      <c r="LW14" s="25"/>
      <c r="LX14" s="25"/>
    </row>
    <row r="15" spans="1:337" s="26" customFormat="1" ht="24" x14ac:dyDescent="0.25">
      <c r="A15" s="21">
        <v>5</v>
      </c>
      <c r="B15" s="22" t="str">
        <f>VLOOKUP($A15,'Indicadores Financeiros'!$A$117:$J$226,2,FALSE)</f>
        <v>ITAJOBI</v>
      </c>
      <c r="C15" s="21">
        <v>680030</v>
      </c>
      <c r="D15" s="7" t="s">
        <v>137</v>
      </c>
      <c r="E15" s="7" t="s">
        <v>133</v>
      </c>
      <c r="F15" s="4">
        <v>1</v>
      </c>
      <c r="G15" s="201">
        <v>21</v>
      </c>
      <c r="H15" s="249"/>
      <c r="I15" s="71">
        <f>ROUND((IF(VLOOKUP($C15,'Indicadores Financeiros'!$A$107:$J$114,4,FALSE)="S",'Indicadores Financeiros'!$J$91+'Indicadores Financeiros'!$J$92+'Indicadores Financeiros'!$J$93+'Indicadores Financeiros'!$J$94+IF(E15="posto/dia",'Indicadores Financeiros'!$J$95,0)+IF(E15="posto/hora extra",'Indicadores Financeiros'!$J$85*('Indicadores Financeiros'!$J$91+'Indicadores Financeiros'!$J$92+'Indicadores Financeiros'!$J$93+'Indicadores Financeiros'!$J$94),0),'Indicadores Financeiros'!$J$91+'Indicadores Financeiros'!$J$92+IF(E15="posto/dia líder",'Indicadores Financeiros'!$J$96,0)+IF(E15="posto/hora extra",'Indicadores Financeiros'!$J$85*('Indicadores Financeiros'!$J$91+'Indicadores Financeiros'!$J$92),0))),2)</f>
        <v>0</v>
      </c>
      <c r="J15" s="71">
        <f>ROUND(I15*'Indicadores Financeiros'!$J$62,2)</f>
        <v>0</v>
      </c>
      <c r="K15" s="48">
        <f>IF(OR(E15="posto/dia",E15="posto/dia líder"),ROUND('Indicadores Financeiros'!$J$98+'Indicadores Financeiros'!$J$99+'Indicadores Financeiros'!$J$101+'Indicadores Financeiros'!$J$102+ROUND(('Indicadores Financeiros'!$J$103*'Horas adicionais'!$G15),2)+'Indicadores Financeiros'!$J$100,2)+IF(ROUND((VLOOKUP($A15,'Indicadores Financeiros'!$A$117:$J$226,9,FALSE)*G15)-('Indicadores Financeiros'!$J$91*6%),2)&lt;0,0,ROUND((VLOOKUP($A15,'Indicadores Financeiros'!$A$117:$J$226,9,FALSE)*G15)-('Indicadores Financeiros'!$J$91*6%),2)),IF(E15="posto/hora",IF('Indicadores Financeiros'!$J$91=0,0,ROUND((VLOOKUP($B15,'Indicadores Financeiros'!$B$117:$I$129,8,FALSE)+'Indicadores Financeiros'!$J$103+'Indicadores Financeiros'!$J$86)*$G15,2)),0))</f>
        <v>0</v>
      </c>
      <c r="L15" s="48">
        <f>IF($E15="posto/hora extra",0,IF(OR(E15="posto/dia",E15="posto/dia líder"),VLOOKUP($C15,'Indicadores Financeiros'!$A$107:$J$114,8,FALSE)+VLOOKUP($C15,'Indicadores Financeiros'!$A$107:$J$114,9,FALSE)+VLOOKUP($C15,'Indicadores Financeiros'!$A$107:$J$114,10,FALSE),IF('Indicadores Financeiros'!$J$91=0,0,(VLOOKUP($C15,'Indicadores Financeiros'!$A$107:$J$114,9,FALSE)+VLOOKUP('Horas adicionais'!$C15,'Indicadores Financeiros'!$A$107:$J$114,10,FALSE)+('Indicadores Financeiros'!$J$87*'Horas adicionais'!$G15)))))</f>
        <v>0</v>
      </c>
      <c r="M15" s="48">
        <f>ROUND((I15+J15+K15+L15)*VLOOKUP($C15,'Indicadores Financeiros'!$A$107:$M$114,5,FALSE),2)</f>
        <v>0</v>
      </c>
      <c r="N15" s="74">
        <f t="shared" ref="N15:N17" si="15">SUM(I15:M15)</f>
        <v>0</v>
      </c>
      <c r="O15" s="74">
        <f t="shared" si="10"/>
        <v>0</v>
      </c>
      <c r="P15" s="205">
        <f t="shared" si="11"/>
        <v>0</v>
      </c>
      <c r="Q15" s="46">
        <f>VLOOKUP($A15,'Indicadores Financeiros'!$A$117:$J$226,8,FALSE)</f>
        <v>3.09E-2</v>
      </c>
      <c r="R15" s="76">
        <f t="shared" si="12"/>
        <v>0</v>
      </c>
      <c r="S15" s="24">
        <f t="shared" si="13"/>
        <v>0</v>
      </c>
      <c r="T15" s="20"/>
      <c r="U15" s="116"/>
      <c r="V15" s="117"/>
      <c r="W15" s="117"/>
      <c r="X15" s="31"/>
      <c r="Y15" s="31"/>
      <c r="Z15" s="31"/>
      <c r="AA15" s="31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  <c r="IX15" s="25"/>
      <c r="IY15" s="25"/>
      <c r="IZ15" s="25"/>
      <c r="JA15" s="25"/>
      <c r="JB15" s="25"/>
      <c r="JC15" s="25"/>
      <c r="JD15" s="25"/>
      <c r="JE15" s="25"/>
      <c r="JF15" s="25"/>
      <c r="JG15" s="25"/>
      <c r="JH15" s="25"/>
      <c r="JI15" s="25"/>
      <c r="JJ15" s="25"/>
      <c r="JK15" s="25"/>
      <c r="JL15" s="25"/>
      <c r="JM15" s="25"/>
      <c r="JN15" s="25"/>
      <c r="JO15" s="25"/>
      <c r="JP15" s="25"/>
      <c r="JQ15" s="25"/>
      <c r="JR15" s="25"/>
      <c r="JS15" s="25"/>
      <c r="JT15" s="25"/>
      <c r="JU15" s="25"/>
      <c r="JV15" s="25"/>
      <c r="JW15" s="25"/>
      <c r="JX15" s="25"/>
      <c r="JY15" s="25"/>
      <c r="JZ15" s="25"/>
      <c r="KA15" s="25"/>
      <c r="KB15" s="25"/>
      <c r="KC15" s="25"/>
      <c r="KD15" s="25"/>
      <c r="KE15" s="25"/>
      <c r="KF15" s="25"/>
      <c r="KG15" s="25"/>
      <c r="KH15" s="25"/>
      <c r="KI15" s="25"/>
      <c r="KJ15" s="25"/>
      <c r="KK15" s="25"/>
      <c r="KL15" s="25"/>
      <c r="KM15" s="25"/>
      <c r="KN15" s="25"/>
      <c r="KO15" s="25"/>
      <c r="KP15" s="25"/>
      <c r="KQ15" s="25"/>
      <c r="KR15" s="25"/>
      <c r="KS15" s="25"/>
      <c r="KT15" s="25"/>
      <c r="KU15" s="25"/>
      <c r="KV15" s="25"/>
      <c r="KW15" s="25"/>
      <c r="KX15" s="25"/>
      <c r="KY15" s="25"/>
      <c r="KZ15" s="25"/>
      <c r="LA15" s="25"/>
      <c r="LB15" s="25"/>
      <c r="LC15" s="25"/>
      <c r="LD15" s="25"/>
      <c r="LE15" s="25"/>
      <c r="LF15" s="25"/>
      <c r="LG15" s="25"/>
      <c r="LH15" s="25"/>
      <c r="LI15" s="25"/>
      <c r="LJ15" s="25"/>
      <c r="LK15" s="25"/>
      <c r="LL15" s="25"/>
      <c r="LM15" s="25"/>
      <c r="LN15" s="25"/>
      <c r="LO15" s="25"/>
      <c r="LP15" s="25"/>
      <c r="LQ15" s="25"/>
      <c r="LR15" s="25"/>
      <c r="LS15" s="25"/>
      <c r="LT15" s="25"/>
      <c r="LU15" s="25"/>
      <c r="LV15" s="25"/>
      <c r="LW15" s="25"/>
      <c r="LX15" s="25"/>
    </row>
    <row r="16" spans="1:337" s="26" customFormat="1" ht="24" x14ac:dyDescent="0.25">
      <c r="A16" s="21">
        <v>5</v>
      </c>
      <c r="B16" s="22" t="str">
        <f>VLOOKUP($A16,'Indicadores Financeiros'!$A$117:$J$226,2,FALSE)</f>
        <v>ITAJOBI</v>
      </c>
      <c r="C16" s="21">
        <v>680031</v>
      </c>
      <c r="D16" s="7" t="s">
        <v>137</v>
      </c>
      <c r="E16" s="7" t="s">
        <v>136</v>
      </c>
      <c r="F16" s="4">
        <v>1</v>
      </c>
      <c r="G16" s="201">
        <v>21</v>
      </c>
      <c r="H16" s="249"/>
      <c r="I16" s="71">
        <f>ROUND((IF(VLOOKUP($C16,'Indicadores Financeiros'!$A$107:$J$114,4,FALSE)="S",'Indicadores Financeiros'!$J$91+'Indicadores Financeiros'!$J$92+'Indicadores Financeiros'!$J$93+'Indicadores Financeiros'!$J$94+IF(E16="posto/dia",'Indicadores Financeiros'!$J$95,0)+IF(E16="posto/hora extra",'Indicadores Financeiros'!$J$85*('Indicadores Financeiros'!$J$91+'Indicadores Financeiros'!$J$92+'Indicadores Financeiros'!$J$93+'Indicadores Financeiros'!$J$94),0),'Indicadores Financeiros'!$J$91+'Indicadores Financeiros'!$J$92+IF(E16="posto/dia líder",'Indicadores Financeiros'!$J$96,0)+IF(E16="posto/hora extra",'Indicadores Financeiros'!$J$85*('Indicadores Financeiros'!$J$91+'Indicadores Financeiros'!$J$92),0))),2)</f>
        <v>0</v>
      </c>
      <c r="J16" s="71">
        <f>ROUND(I16*'Indicadores Financeiros'!$J$62,2)</f>
        <v>0</v>
      </c>
      <c r="K16" s="48">
        <f>IF(OR(E16="posto/dia",E16="posto/dia líder"),ROUND('Indicadores Financeiros'!$J$98+'Indicadores Financeiros'!$J$99+'Indicadores Financeiros'!$J$101+'Indicadores Financeiros'!$J$102+ROUND(('Indicadores Financeiros'!$J$103*'Horas adicionais'!$G16),2)+'Indicadores Financeiros'!$J$100,2)+IF(ROUND((VLOOKUP($A16,'Indicadores Financeiros'!$A$117:$J$226,9,FALSE)*G16)-('Indicadores Financeiros'!$J$91*6%),2)&lt;0,0,ROUND((VLOOKUP($A16,'Indicadores Financeiros'!$A$117:$J$226,9,FALSE)*G16)-('Indicadores Financeiros'!$J$91*6%),2)),IF(E16="posto/hora",IF('Indicadores Financeiros'!$J$91=0,0,ROUND((VLOOKUP($B16,'Indicadores Financeiros'!$B$117:$I$129,8,FALSE)+'Indicadores Financeiros'!$J$103+'Indicadores Financeiros'!$J$86)*$G16,2)),0))</f>
        <v>0</v>
      </c>
      <c r="L16" s="48">
        <f>IF($E16="posto/hora extra",0,IF(OR(E16="posto/dia",E16="posto/dia líder"),VLOOKUP($C16,'Indicadores Financeiros'!$A$107:$J$114,8,FALSE)+VLOOKUP($C16,'Indicadores Financeiros'!$A$107:$J$114,9,FALSE)+VLOOKUP($C16,'Indicadores Financeiros'!$A$107:$J$114,10,FALSE),IF('Indicadores Financeiros'!$J$91=0,0,(VLOOKUP($C16,'Indicadores Financeiros'!$A$107:$J$114,9,FALSE)+VLOOKUP('Horas adicionais'!$C16,'Indicadores Financeiros'!$A$107:$J$114,10,FALSE)+('Indicadores Financeiros'!$J$87*'Horas adicionais'!$G16)))))</f>
        <v>0</v>
      </c>
      <c r="M16" s="48">
        <f>ROUND((I16+J16+K16+L16)*VLOOKUP($C16,'Indicadores Financeiros'!$A$107:$M$114,5,FALSE),2)</f>
        <v>0</v>
      </c>
      <c r="N16" s="74">
        <f t="shared" si="15"/>
        <v>0</v>
      </c>
      <c r="O16" s="74">
        <f t="shared" si="10"/>
        <v>0</v>
      </c>
      <c r="P16" s="205">
        <f t="shared" si="11"/>
        <v>0</v>
      </c>
      <c r="Q16" s="46">
        <f>VLOOKUP($A16,'Indicadores Financeiros'!$A$117:$J$226,8,FALSE)</f>
        <v>3.09E-2</v>
      </c>
      <c r="R16" s="76">
        <f t="shared" si="12"/>
        <v>0</v>
      </c>
      <c r="S16" s="24">
        <f t="shared" si="13"/>
        <v>0</v>
      </c>
      <c r="T16" s="20"/>
      <c r="U16" s="116"/>
      <c r="V16" s="117"/>
      <c r="W16" s="117"/>
      <c r="X16" s="31"/>
      <c r="Y16" s="31"/>
      <c r="Z16" s="31"/>
      <c r="AA16" s="31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  <c r="IX16" s="25"/>
      <c r="IY16" s="25"/>
      <c r="IZ16" s="25"/>
      <c r="JA16" s="25"/>
      <c r="JB16" s="25"/>
      <c r="JC16" s="25"/>
      <c r="JD16" s="25"/>
      <c r="JE16" s="25"/>
      <c r="JF16" s="25"/>
      <c r="JG16" s="25"/>
      <c r="JH16" s="25"/>
      <c r="JI16" s="25"/>
      <c r="JJ16" s="25"/>
      <c r="JK16" s="25"/>
      <c r="JL16" s="25"/>
      <c r="JM16" s="25"/>
      <c r="JN16" s="25"/>
      <c r="JO16" s="25"/>
      <c r="JP16" s="25"/>
      <c r="JQ16" s="25"/>
      <c r="JR16" s="25"/>
      <c r="JS16" s="25"/>
      <c r="JT16" s="25"/>
      <c r="JU16" s="25"/>
      <c r="JV16" s="25"/>
      <c r="JW16" s="25"/>
      <c r="JX16" s="25"/>
      <c r="JY16" s="25"/>
      <c r="JZ16" s="25"/>
      <c r="KA16" s="25"/>
      <c r="KB16" s="25"/>
      <c r="KC16" s="25"/>
      <c r="KD16" s="25"/>
      <c r="KE16" s="25"/>
      <c r="KF16" s="25"/>
      <c r="KG16" s="25"/>
      <c r="KH16" s="25"/>
      <c r="KI16" s="25"/>
      <c r="KJ16" s="25"/>
      <c r="KK16" s="25"/>
      <c r="KL16" s="25"/>
      <c r="KM16" s="25"/>
      <c r="KN16" s="25"/>
      <c r="KO16" s="25"/>
      <c r="KP16" s="25"/>
      <c r="KQ16" s="25"/>
      <c r="KR16" s="25"/>
      <c r="KS16" s="25"/>
      <c r="KT16" s="25"/>
      <c r="KU16" s="25"/>
      <c r="KV16" s="25"/>
      <c r="KW16" s="25"/>
      <c r="KX16" s="25"/>
      <c r="KY16" s="25"/>
      <c r="KZ16" s="25"/>
      <c r="LA16" s="25"/>
      <c r="LB16" s="25"/>
      <c r="LC16" s="25"/>
      <c r="LD16" s="25"/>
      <c r="LE16" s="25"/>
      <c r="LF16" s="25"/>
      <c r="LG16" s="25"/>
      <c r="LH16" s="25"/>
      <c r="LI16" s="25"/>
      <c r="LJ16" s="25"/>
      <c r="LK16" s="25"/>
      <c r="LL16" s="25"/>
      <c r="LM16" s="25"/>
      <c r="LN16" s="25"/>
      <c r="LO16" s="25"/>
      <c r="LP16" s="25"/>
      <c r="LQ16" s="25"/>
      <c r="LR16" s="25"/>
      <c r="LS16" s="25"/>
      <c r="LT16" s="25"/>
      <c r="LU16" s="25"/>
      <c r="LV16" s="25"/>
      <c r="LW16" s="25"/>
      <c r="LX16" s="25"/>
    </row>
    <row r="17" spans="1:336" s="26" customFormat="1" ht="24" x14ac:dyDescent="0.25">
      <c r="A17" s="21">
        <v>5</v>
      </c>
      <c r="B17" s="22" t="str">
        <f>VLOOKUP($A17,'Indicadores Financeiros'!$A$117:$J$226,2,FALSE)</f>
        <v>ITAJOBI</v>
      </c>
      <c r="C17" s="21">
        <v>680032</v>
      </c>
      <c r="D17" s="7" t="s">
        <v>137</v>
      </c>
      <c r="E17" s="7" t="s">
        <v>136</v>
      </c>
      <c r="F17" s="4">
        <v>1</v>
      </c>
      <c r="G17" s="201">
        <v>21</v>
      </c>
      <c r="H17" s="249"/>
      <c r="I17" s="71">
        <f>ROUND((IF(VLOOKUP($C17,'Indicadores Financeiros'!$A$107:$J$114,4,FALSE)="S",'Indicadores Financeiros'!$J$91+'Indicadores Financeiros'!$J$92+'Indicadores Financeiros'!$J$93+'Indicadores Financeiros'!$J$94+IF(E17="posto/dia",'Indicadores Financeiros'!$J$95,0)+IF(E17="posto/hora extra",'Indicadores Financeiros'!$J$85*('Indicadores Financeiros'!$J$91+'Indicadores Financeiros'!$J$92+'Indicadores Financeiros'!$J$93+'Indicadores Financeiros'!$J$94),0),'Indicadores Financeiros'!$J$91+'Indicadores Financeiros'!$J$92+IF(E17="posto/dia líder",'Indicadores Financeiros'!$J$96,0)+IF(E17="posto/hora extra",'Indicadores Financeiros'!$J$85*('Indicadores Financeiros'!$J$91+'Indicadores Financeiros'!$J$92),0))),2)</f>
        <v>0</v>
      </c>
      <c r="J17" s="71">
        <f>ROUND(I17*'Indicadores Financeiros'!$J$62,2)</f>
        <v>0</v>
      </c>
      <c r="K17" s="48">
        <f>IF(OR(E17="posto/dia",E17="posto/dia líder"),ROUND('Indicadores Financeiros'!$J$98+'Indicadores Financeiros'!$J$99+'Indicadores Financeiros'!$J$101+'Indicadores Financeiros'!$J$102+ROUND(('Indicadores Financeiros'!$J$103*'Horas adicionais'!$G17),2)+'Indicadores Financeiros'!$J$100,2)+IF(ROUND((VLOOKUP($A17,'Indicadores Financeiros'!$A$117:$J$226,9,FALSE)*G17)-('Indicadores Financeiros'!$J$91*6%),2)&lt;0,0,ROUND((VLOOKUP($A17,'Indicadores Financeiros'!$A$117:$J$226,9,FALSE)*G17)-('Indicadores Financeiros'!$J$91*6%),2)),IF(E17="posto/hora",IF('Indicadores Financeiros'!$J$91=0,0,ROUND((VLOOKUP($B17,'Indicadores Financeiros'!$B$117:$I$129,8,FALSE)+'Indicadores Financeiros'!$J$103+'Indicadores Financeiros'!$J$86)*$G17,2)),0))</f>
        <v>0</v>
      </c>
      <c r="L17" s="48">
        <f>IF($E17="posto/hora extra",0,IF(OR(E17="posto/dia",E17="posto/dia líder"),VLOOKUP($C17,'Indicadores Financeiros'!$A$107:$J$114,8,FALSE)+VLOOKUP($C17,'Indicadores Financeiros'!$A$107:$J$114,9,FALSE)+VLOOKUP($C17,'Indicadores Financeiros'!$A$107:$J$114,10,FALSE),IF('Indicadores Financeiros'!$J$91=0,0,(VLOOKUP($C17,'Indicadores Financeiros'!$A$107:$J$114,9,FALSE)+VLOOKUP('Horas adicionais'!$C17,'Indicadores Financeiros'!$A$107:$J$114,10,FALSE)+('Indicadores Financeiros'!$J$87*'Horas adicionais'!$G17)))))</f>
        <v>0</v>
      </c>
      <c r="M17" s="48">
        <f>ROUND((I17+J17+K17+L17)*VLOOKUP($C17,'Indicadores Financeiros'!$A$107:$M$114,5,FALSE),2)</f>
        <v>0</v>
      </c>
      <c r="N17" s="74">
        <f t="shared" si="15"/>
        <v>0</v>
      </c>
      <c r="O17" s="74">
        <f t="shared" si="10"/>
        <v>0</v>
      </c>
      <c r="P17" s="205">
        <f t="shared" si="11"/>
        <v>0</v>
      </c>
      <c r="Q17" s="46">
        <f>VLOOKUP($A17,'Indicadores Financeiros'!$A$117:$J$226,8,FALSE)</f>
        <v>3.09E-2</v>
      </c>
      <c r="R17" s="76">
        <f t="shared" si="12"/>
        <v>0</v>
      </c>
      <c r="S17" s="24">
        <f t="shared" si="13"/>
        <v>0</v>
      </c>
      <c r="T17" s="20"/>
      <c r="U17" s="116"/>
      <c r="V17" s="117"/>
      <c r="W17" s="117"/>
      <c r="X17" s="31"/>
      <c r="Y17" s="31"/>
      <c r="Z17" s="31"/>
      <c r="AA17" s="31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  <c r="IX17" s="25"/>
      <c r="IY17" s="25"/>
      <c r="IZ17" s="25"/>
      <c r="JA17" s="25"/>
      <c r="JB17" s="25"/>
      <c r="JC17" s="25"/>
      <c r="JD17" s="25"/>
      <c r="JE17" s="25"/>
      <c r="JF17" s="25"/>
      <c r="JG17" s="25"/>
      <c r="JH17" s="25"/>
      <c r="JI17" s="25"/>
      <c r="JJ17" s="25"/>
      <c r="JK17" s="25"/>
      <c r="JL17" s="25"/>
      <c r="JM17" s="25"/>
      <c r="JN17" s="25"/>
      <c r="JO17" s="25"/>
      <c r="JP17" s="25"/>
      <c r="JQ17" s="25"/>
      <c r="JR17" s="25"/>
      <c r="JS17" s="25"/>
      <c r="JT17" s="25"/>
      <c r="JU17" s="25"/>
      <c r="JV17" s="25"/>
      <c r="JW17" s="25"/>
      <c r="JX17" s="25"/>
      <c r="JY17" s="25"/>
      <c r="JZ17" s="25"/>
      <c r="KA17" s="25"/>
      <c r="KB17" s="25"/>
      <c r="KC17" s="25"/>
      <c r="KD17" s="25"/>
      <c r="KE17" s="25"/>
      <c r="KF17" s="25"/>
      <c r="KG17" s="25"/>
      <c r="KH17" s="25"/>
      <c r="KI17" s="25"/>
      <c r="KJ17" s="25"/>
      <c r="KK17" s="25"/>
      <c r="KL17" s="25"/>
      <c r="KM17" s="25"/>
      <c r="KN17" s="25"/>
      <c r="KO17" s="25"/>
      <c r="KP17" s="25"/>
      <c r="KQ17" s="25"/>
      <c r="KR17" s="25"/>
      <c r="KS17" s="25"/>
      <c r="KT17" s="25"/>
      <c r="KU17" s="25"/>
      <c r="KV17" s="25"/>
      <c r="KW17" s="25"/>
      <c r="KX17" s="25"/>
      <c r="KY17" s="25"/>
      <c r="KZ17" s="25"/>
      <c r="LA17" s="25"/>
      <c r="LB17" s="25"/>
      <c r="LC17" s="25"/>
      <c r="LD17" s="25"/>
      <c r="LE17" s="25"/>
      <c r="LF17" s="25"/>
      <c r="LG17" s="25"/>
      <c r="LH17" s="25"/>
      <c r="LI17" s="25"/>
      <c r="LJ17" s="25"/>
      <c r="LK17" s="25"/>
      <c r="LL17" s="25"/>
      <c r="LM17" s="25"/>
      <c r="LN17" s="25"/>
      <c r="LO17" s="25"/>
      <c r="LP17" s="25"/>
      <c r="LQ17" s="25"/>
      <c r="LR17" s="25"/>
      <c r="LS17" s="25"/>
      <c r="LT17" s="25"/>
      <c r="LU17" s="25"/>
      <c r="LV17" s="25"/>
      <c r="LW17" s="25"/>
      <c r="LX17" s="25"/>
    </row>
    <row r="18" spans="1:336" s="26" customFormat="1" ht="24" x14ac:dyDescent="0.25">
      <c r="A18" s="21">
        <v>5</v>
      </c>
      <c r="B18" s="22" t="str">
        <f>VLOOKUP($A18,'Indicadores Financeiros'!$A$117:$J$226,2,FALSE)</f>
        <v>ITAJOBI</v>
      </c>
      <c r="C18" s="21">
        <v>680034</v>
      </c>
      <c r="D18" s="7" t="s">
        <v>137</v>
      </c>
      <c r="E18" s="7" t="s">
        <v>133</v>
      </c>
      <c r="F18" s="4">
        <v>1</v>
      </c>
      <c r="G18" s="201">
        <v>21</v>
      </c>
      <c r="H18" s="249"/>
      <c r="I18" s="71">
        <f>ROUND((IF(VLOOKUP($C18,'Indicadores Financeiros'!$A$107:$J$114,4,FALSE)="S",'Indicadores Financeiros'!$J$91+'Indicadores Financeiros'!$J$92+'Indicadores Financeiros'!$J$93+'Indicadores Financeiros'!$J$94+IF(E18="posto/dia",'Indicadores Financeiros'!$J$95,0)+IF(E18="posto/hora extra",'Indicadores Financeiros'!$J$85*('Indicadores Financeiros'!$J$91+'Indicadores Financeiros'!$J$92+'Indicadores Financeiros'!$J$93+'Indicadores Financeiros'!$J$94),0),'Indicadores Financeiros'!$J$91+'Indicadores Financeiros'!$J$92+IF(E18="posto/dia líder",'Indicadores Financeiros'!$J$96,0)+IF(E18="posto/hora extra",'Indicadores Financeiros'!$J$85*('Indicadores Financeiros'!$J$91+'Indicadores Financeiros'!$J$92),0))),2)</f>
        <v>0</v>
      </c>
      <c r="J18" s="71">
        <f>ROUND(I18*'Indicadores Financeiros'!$J$62,2)</f>
        <v>0</v>
      </c>
      <c r="K18" s="48">
        <f>IF(OR(E18="posto/dia",E18="posto/dia líder"),ROUND('Indicadores Financeiros'!$J$98+'Indicadores Financeiros'!$J$99+'Indicadores Financeiros'!$J$101+'Indicadores Financeiros'!$J$102+ROUND(('Indicadores Financeiros'!$J$103*'Horas adicionais'!$G18),2)+'Indicadores Financeiros'!$J$100,2)+IF(ROUND((VLOOKUP($A18,'Indicadores Financeiros'!$A$117:$J$226,9,FALSE)*G18)-('Indicadores Financeiros'!$J$91*6%),2)&lt;0,0,ROUND((VLOOKUP($A18,'Indicadores Financeiros'!$A$117:$J$226,9,FALSE)*G18)-('Indicadores Financeiros'!$J$91*6%),2)),IF(E18="posto/hora",IF('Indicadores Financeiros'!$J$91=0,0,ROUND((VLOOKUP($B18,'Indicadores Financeiros'!$B$117:$I$129,8,FALSE)+'Indicadores Financeiros'!$J$103+'Indicadores Financeiros'!$J$86)*$G18,2)),0))</f>
        <v>0</v>
      </c>
      <c r="L18" s="48">
        <f>IF($E18="posto/hora extra",0,IF(OR(E18="posto/dia",E18="posto/dia líder"),VLOOKUP($C18,'Indicadores Financeiros'!$A$107:$J$114,8,FALSE)+VLOOKUP($C18,'Indicadores Financeiros'!$A$107:$J$114,9,FALSE)+VLOOKUP($C18,'Indicadores Financeiros'!$A$107:$J$114,10,FALSE),IF('Indicadores Financeiros'!$J$91=0,0,(VLOOKUP($C18,'Indicadores Financeiros'!$A$107:$J$114,9,FALSE)+VLOOKUP('Horas adicionais'!$C18,'Indicadores Financeiros'!$A$107:$J$114,10,FALSE)+('Indicadores Financeiros'!$J$87*'Horas adicionais'!$G18)))))</f>
        <v>0</v>
      </c>
      <c r="M18" s="48">
        <f>ROUND((I18+J18+K18+L18)*VLOOKUP($C18,'Indicadores Financeiros'!$A$107:$M$114,5,FALSE),2)</f>
        <v>0</v>
      </c>
      <c r="N18" s="74">
        <f t="shared" ref="N18" si="16">SUM(I18:M18)</f>
        <v>0</v>
      </c>
      <c r="O18" s="74">
        <f t="shared" si="10"/>
        <v>0</v>
      </c>
      <c r="P18" s="205">
        <f t="shared" si="11"/>
        <v>0</v>
      </c>
      <c r="Q18" s="46">
        <f>VLOOKUP($A18,'Indicadores Financeiros'!$A$117:$J$226,8,FALSE)</f>
        <v>3.09E-2</v>
      </c>
      <c r="R18" s="76">
        <f t="shared" si="12"/>
        <v>0</v>
      </c>
      <c r="S18" s="24">
        <f t="shared" si="13"/>
        <v>0</v>
      </c>
      <c r="T18" s="20"/>
      <c r="U18" s="116"/>
      <c r="V18" s="117"/>
      <c r="W18" s="117"/>
      <c r="X18" s="31"/>
      <c r="Y18" s="31"/>
      <c r="Z18" s="31"/>
      <c r="AA18" s="31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  <c r="IX18" s="25"/>
      <c r="IY18" s="25"/>
      <c r="IZ18" s="25"/>
      <c r="JA18" s="25"/>
      <c r="JB18" s="25"/>
      <c r="JC18" s="25"/>
      <c r="JD18" s="25"/>
      <c r="JE18" s="25"/>
      <c r="JF18" s="25"/>
      <c r="JG18" s="25"/>
      <c r="JH18" s="25"/>
      <c r="JI18" s="25"/>
      <c r="JJ18" s="25"/>
      <c r="JK18" s="25"/>
      <c r="JL18" s="25"/>
      <c r="JM18" s="25"/>
      <c r="JN18" s="25"/>
      <c r="JO18" s="25"/>
      <c r="JP18" s="25"/>
      <c r="JQ18" s="25"/>
      <c r="JR18" s="25"/>
      <c r="JS18" s="25"/>
      <c r="JT18" s="25"/>
      <c r="JU18" s="25"/>
      <c r="JV18" s="25"/>
      <c r="JW18" s="25"/>
      <c r="JX18" s="25"/>
      <c r="JY18" s="25"/>
      <c r="JZ18" s="25"/>
      <c r="KA18" s="25"/>
      <c r="KB18" s="25"/>
      <c r="KC18" s="25"/>
      <c r="KD18" s="25"/>
      <c r="KE18" s="25"/>
      <c r="KF18" s="25"/>
      <c r="KG18" s="25"/>
      <c r="KH18" s="25"/>
      <c r="KI18" s="25"/>
      <c r="KJ18" s="25"/>
      <c r="KK18" s="25"/>
      <c r="KL18" s="25"/>
      <c r="KM18" s="25"/>
      <c r="KN18" s="25"/>
      <c r="KO18" s="25"/>
      <c r="KP18" s="25"/>
      <c r="KQ18" s="25"/>
      <c r="KR18" s="25"/>
      <c r="KS18" s="25"/>
      <c r="KT18" s="25"/>
      <c r="KU18" s="25"/>
      <c r="KV18" s="25"/>
      <c r="KW18" s="25"/>
      <c r="KX18" s="25"/>
      <c r="KY18" s="25"/>
      <c r="KZ18" s="25"/>
      <c r="LA18" s="25"/>
      <c r="LB18" s="25"/>
      <c r="LC18" s="25"/>
      <c r="LD18" s="25"/>
      <c r="LE18" s="25"/>
      <c r="LF18" s="25"/>
      <c r="LG18" s="25"/>
      <c r="LH18" s="25"/>
      <c r="LI18" s="25"/>
      <c r="LJ18" s="25"/>
      <c r="LK18" s="25"/>
      <c r="LL18" s="25"/>
      <c r="LM18" s="25"/>
      <c r="LN18" s="25"/>
      <c r="LO18" s="25"/>
      <c r="LP18" s="25"/>
      <c r="LQ18" s="25"/>
      <c r="LR18" s="25"/>
      <c r="LS18" s="25"/>
      <c r="LT18" s="25"/>
      <c r="LU18" s="25"/>
      <c r="LV18" s="25"/>
      <c r="LW18" s="25"/>
      <c r="LX18" s="25"/>
    </row>
    <row r="19" spans="1:336" s="26" customFormat="1" ht="24" x14ac:dyDescent="0.25">
      <c r="A19" s="21">
        <v>6</v>
      </c>
      <c r="B19" s="22" t="str">
        <f>VLOOKUP($A19,'Indicadores Financeiros'!$A$117:$J$226,2,FALSE)</f>
        <v>NOVO HORIZONTE I</v>
      </c>
      <c r="C19" s="21">
        <v>680030</v>
      </c>
      <c r="D19" s="7" t="s">
        <v>134</v>
      </c>
      <c r="E19" s="7" t="s">
        <v>133</v>
      </c>
      <c r="F19" s="4">
        <v>1</v>
      </c>
      <c r="G19" s="201">
        <v>21</v>
      </c>
      <c r="H19" s="249"/>
      <c r="I19" s="71">
        <f>ROUND((IF(VLOOKUP($C19,'Indicadores Financeiros'!$A$107:$J$114,4,FALSE)="S",'Indicadores Financeiros'!$J$91+'Indicadores Financeiros'!$J$92+'Indicadores Financeiros'!$J$93+'Indicadores Financeiros'!$J$94+IF(E19="posto/dia",'Indicadores Financeiros'!$J$95,0)+IF(E19="posto/hora extra",'Indicadores Financeiros'!$J$85*('Indicadores Financeiros'!$J$91+'Indicadores Financeiros'!$J$92+'Indicadores Financeiros'!$J$93+'Indicadores Financeiros'!$J$94),0),'Indicadores Financeiros'!$J$91+'Indicadores Financeiros'!$J$92+IF(E19="posto/dia líder",'Indicadores Financeiros'!$J$96,0)+IF(E19="posto/hora extra",'Indicadores Financeiros'!$J$85*('Indicadores Financeiros'!$J$91+'Indicadores Financeiros'!$J$92),0))),2)</f>
        <v>0</v>
      </c>
      <c r="J19" s="71">
        <f>ROUND(I19*'Indicadores Financeiros'!$J$62,2)</f>
        <v>0</v>
      </c>
      <c r="K19" s="48">
        <f>IF(OR(E19="posto/dia",E19="posto/dia líder"),ROUND('Indicadores Financeiros'!$J$98+'Indicadores Financeiros'!$J$99+'Indicadores Financeiros'!$J$101+'Indicadores Financeiros'!$J$102+ROUND(('Indicadores Financeiros'!$J$103*'Horas adicionais'!$G19),2)+'Indicadores Financeiros'!$J$100,2)+IF(ROUND((VLOOKUP($A19,'Indicadores Financeiros'!$A$117:$J$226,9,FALSE)*G19)-('Indicadores Financeiros'!$J$91*6%),2)&lt;0,0,ROUND((VLOOKUP($A19,'Indicadores Financeiros'!$A$117:$J$226,9,FALSE)*G19)-('Indicadores Financeiros'!$J$91*6%),2)),IF(E19="posto/hora",IF('Indicadores Financeiros'!$J$91=0,0,ROUND((VLOOKUP($B19,'Indicadores Financeiros'!$B$117:$I$129,8,FALSE)+'Indicadores Financeiros'!$J$103+'Indicadores Financeiros'!$J$86)*$G19,2)),0))</f>
        <v>0</v>
      </c>
      <c r="L19" s="48">
        <f>IF($E19="posto/hora extra",0,IF(OR(E19="posto/dia",E19="posto/dia líder"),VLOOKUP($C19,'Indicadores Financeiros'!$A$107:$J$114,8,FALSE)+VLOOKUP($C19,'Indicadores Financeiros'!$A$107:$J$114,9,FALSE)+VLOOKUP($C19,'Indicadores Financeiros'!$A$107:$J$114,10,FALSE),IF('Indicadores Financeiros'!$J$91=0,0,(VLOOKUP($C19,'Indicadores Financeiros'!$A$107:$J$114,9,FALSE)+VLOOKUP('Horas adicionais'!$C19,'Indicadores Financeiros'!$A$107:$J$114,10,FALSE)+('Indicadores Financeiros'!$J$87*'Horas adicionais'!$G19)))))</f>
        <v>0</v>
      </c>
      <c r="M19" s="48">
        <f>ROUND((I19+J19+K19+L19)*VLOOKUP($C19,'Indicadores Financeiros'!$A$107:$M$114,5,FALSE),2)</f>
        <v>0</v>
      </c>
      <c r="N19" s="74">
        <f t="shared" ref="N19:N21" si="17">SUM(I19:M19)</f>
        <v>0</v>
      </c>
      <c r="O19" s="74">
        <f t="shared" ref="O19:O26" si="18">ROUND(N19*F19,2)</f>
        <v>0</v>
      </c>
      <c r="P19" s="205">
        <f t="shared" ref="P19:P26" si="19">ROUND(O19/IF(OR(E19="Posto/Hora",E19="Posto/hora extra"),220,G19*IF(F19=2,F19,1)),2)</f>
        <v>0</v>
      </c>
      <c r="Q19" s="46">
        <f>VLOOKUP($A19,'Indicadores Financeiros'!$A$117:$J$226,8,FALSE)</f>
        <v>3.09E-2</v>
      </c>
      <c r="R19" s="76">
        <f t="shared" ref="R19:R26" si="20">ROUND(P19*(1+Q19),2)</f>
        <v>0</v>
      </c>
      <c r="S19" s="24">
        <f t="shared" ref="S19:S26" si="21">ROUND(H19*R19,2)</f>
        <v>0</v>
      </c>
      <c r="T19" s="20"/>
      <c r="U19" s="116"/>
      <c r="V19" s="117"/>
      <c r="W19" s="117"/>
      <c r="X19" s="31"/>
      <c r="Y19" s="31"/>
      <c r="Z19" s="31"/>
      <c r="AA19" s="31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  <c r="IX19" s="25"/>
      <c r="IY19" s="25"/>
      <c r="IZ19" s="25"/>
      <c r="JA19" s="25"/>
      <c r="JB19" s="25"/>
      <c r="JC19" s="25"/>
      <c r="JD19" s="25"/>
      <c r="JE19" s="25"/>
      <c r="JF19" s="25"/>
      <c r="JG19" s="25"/>
      <c r="JH19" s="25"/>
      <c r="JI19" s="25"/>
      <c r="JJ19" s="25"/>
      <c r="JK19" s="25"/>
      <c r="JL19" s="25"/>
      <c r="JM19" s="25"/>
      <c r="JN19" s="25"/>
      <c r="JO19" s="25"/>
      <c r="JP19" s="25"/>
      <c r="JQ19" s="25"/>
      <c r="JR19" s="25"/>
      <c r="JS19" s="25"/>
      <c r="JT19" s="25"/>
      <c r="JU19" s="25"/>
      <c r="JV19" s="25"/>
      <c r="JW19" s="25"/>
      <c r="JX19" s="25"/>
      <c r="JY19" s="25"/>
      <c r="JZ19" s="25"/>
      <c r="KA19" s="25"/>
      <c r="KB19" s="25"/>
      <c r="KC19" s="25"/>
      <c r="KD19" s="25"/>
      <c r="KE19" s="25"/>
      <c r="KF19" s="25"/>
      <c r="KG19" s="25"/>
      <c r="KH19" s="25"/>
      <c r="KI19" s="25"/>
      <c r="KJ19" s="25"/>
      <c r="KK19" s="25"/>
      <c r="KL19" s="25"/>
      <c r="KM19" s="25"/>
      <c r="KN19" s="25"/>
      <c r="KO19" s="25"/>
      <c r="KP19" s="25"/>
      <c r="KQ19" s="25"/>
      <c r="KR19" s="25"/>
      <c r="KS19" s="25"/>
      <c r="KT19" s="25"/>
      <c r="KU19" s="25"/>
      <c r="KV19" s="25"/>
      <c r="KW19" s="25"/>
      <c r="KX19" s="25"/>
      <c r="KY19" s="25"/>
      <c r="KZ19" s="25"/>
      <c r="LA19" s="25"/>
      <c r="LB19" s="25"/>
      <c r="LC19" s="25"/>
      <c r="LD19" s="25"/>
      <c r="LE19" s="25"/>
      <c r="LF19" s="25"/>
      <c r="LG19" s="25"/>
      <c r="LH19" s="25"/>
      <c r="LI19" s="25"/>
      <c r="LJ19" s="25"/>
      <c r="LK19" s="25"/>
      <c r="LL19" s="25"/>
      <c r="LM19" s="25"/>
      <c r="LN19" s="25"/>
      <c r="LO19" s="25"/>
      <c r="LP19" s="25"/>
      <c r="LQ19" s="25"/>
      <c r="LR19" s="25"/>
      <c r="LS19" s="25"/>
      <c r="LT19" s="25"/>
      <c r="LU19" s="25"/>
      <c r="LV19" s="25"/>
      <c r="LW19" s="25"/>
      <c r="LX19" s="25"/>
    </row>
    <row r="20" spans="1:336" s="26" customFormat="1" ht="24" x14ac:dyDescent="0.25">
      <c r="A20" s="21">
        <v>6</v>
      </c>
      <c r="B20" s="22" t="str">
        <f>VLOOKUP($A20,'Indicadores Financeiros'!$A$117:$J$226,2,FALSE)</f>
        <v>NOVO HORIZONTE I</v>
      </c>
      <c r="C20" s="21">
        <v>680031</v>
      </c>
      <c r="D20" s="7" t="s">
        <v>135</v>
      </c>
      <c r="E20" s="7" t="s">
        <v>136</v>
      </c>
      <c r="F20" s="4">
        <v>1</v>
      </c>
      <c r="G20" s="201">
        <v>21</v>
      </c>
      <c r="H20" s="249"/>
      <c r="I20" s="71">
        <f>ROUND((IF(VLOOKUP($C20,'Indicadores Financeiros'!$A$107:$J$114,4,FALSE)="S",'Indicadores Financeiros'!$J$91+'Indicadores Financeiros'!$J$92+'Indicadores Financeiros'!$J$93+'Indicadores Financeiros'!$J$94+IF(E20="posto/dia",'Indicadores Financeiros'!$J$95,0)+IF(E20="posto/hora extra",'Indicadores Financeiros'!$J$85*('Indicadores Financeiros'!$J$91+'Indicadores Financeiros'!$J$92+'Indicadores Financeiros'!$J$93+'Indicadores Financeiros'!$J$94),0),'Indicadores Financeiros'!$J$91+'Indicadores Financeiros'!$J$92+IF(E20="posto/dia líder",'Indicadores Financeiros'!$J$96,0)+IF(E20="posto/hora extra",'Indicadores Financeiros'!$J$85*('Indicadores Financeiros'!$J$91+'Indicadores Financeiros'!$J$92),0))),2)</f>
        <v>0</v>
      </c>
      <c r="J20" s="71">
        <f>ROUND(I20*'Indicadores Financeiros'!$J$62,2)</f>
        <v>0</v>
      </c>
      <c r="K20" s="48">
        <f>IF(OR(E20="posto/dia",E20="posto/dia líder"),ROUND('Indicadores Financeiros'!$J$98+'Indicadores Financeiros'!$J$99+'Indicadores Financeiros'!$J$101+'Indicadores Financeiros'!$J$102+ROUND(('Indicadores Financeiros'!$J$103*'Horas adicionais'!$G20),2)+'Indicadores Financeiros'!$J$100,2)+IF(ROUND((VLOOKUP($A20,'Indicadores Financeiros'!$A$117:$J$226,9,FALSE)*G20)-('Indicadores Financeiros'!$J$91*6%),2)&lt;0,0,ROUND((VLOOKUP($A20,'Indicadores Financeiros'!$A$117:$J$226,9,FALSE)*G20)-('Indicadores Financeiros'!$J$91*6%),2)),IF(E20="posto/hora",IF('Indicadores Financeiros'!$J$91=0,0,ROUND((VLOOKUP($B20,'Indicadores Financeiros'!$B$117:$I$129,8,FALSE)+'Indicadores Financeiros'!$J$103+'Indicadores Financeiros'!$J$86)*$G20,2)),0))</f>
        <v>0</v>
      </c>
      <c r="L20" s="48">
        <f>IF($E20="posto/hora extra",0,IF(OR(E20="posto/dia",E20="posto/dia líder"),VLOOKUP($C20,'Indicadores Financeiros'!$A$107:$J$114,8,FALSE)+VLOOKUP($C20,'Indicadores Financeiros'!$A$107:$J$114,9,FALSE)+VLOOKUP($C20,'Indicadores Financeiros'!$A$107:$J$114,10,FALSE),IF('Indicadores Financeiros'!$J$91=0,0,(VLOOKUP($C20,'Indicadores Financeiros'!$A$107:$J$114,9,FALSE)+VLOOKUP('Horas adicionais'!$C20,'Indicadores Financeiros'!$A$107:$J$114,10,FALSE)+('Indicadores Financeiros'!$J$87*'Horas adicionais'!$G20)))))</f>
        <v>0</v>
      </c>
      <c r="M20" s="48">
        <f>ROUND((I20+J20+K20+L20)*VLOOKUP($C20,'Indicadores Financeiros'!$A$107:$M$114,5,FALSE),2)</f>
        <v>0</v>
      </c>
      <c r="N20" s="74">
        <f t="shared" si="17"/>
        <v>0</v>
      </c>
      <c r="O20" s="74">
        <f t="shared" si="18"/>
        <v>0</v>
      </c>
      <c r="P20" s="205">
        <f t="shared" si="19"/>
        <v>0</v>
      </c>
      <c r="Q20" s="46">
        <f>VLOOKUP($A20,'Indicadores Financeiros'!$A$117:$J$226,8,FALSE)</f>
        <v>3.09E-2</v>
      </c>
      <c r="R20" s="76">
        <f t="shared" si="20"/>
        <v>0</v>
      </c>
      <c r="S20" s="24">
        <f t="shared" si="21"/>
        <v>0</v>
      </c>
      <c r="T20" s="20"/>
      <c r="U20" s="116"/>
      <c r="V20" s="117"/>
      <c r="W20" s="117"/>
      <c r="X20" s="31"/>
      <c r="Y20" s="31"/>
      <c r="Z20" s="31"/>
      <c r="AA20" s="31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  <c r="IX20" s="25"/>
      <c r="IY20" s="25"/>
      <c r="IZ20" s="25"/>
      <c r="JA20" s="25"/>
      <c r="JB20" s="25"/>
      <c r="JC20" s="25"/>
      <c r="JD20" s="25"/>
      <c r="JE20" s="25"/>
      <c r="JF20" s="25"/>
      <c r="JG20" s="25"/>
      <c r="JH20" s="25"/>
      <c r="JI20" s="25"/>
      <c r="JJ20" s="25"/>
      <c r="JK20" s="25"/>
      <c r="JL20" s="25"/>
      <c r="JM20" s="25"/>
      <c r="JN20" s="25"/>
      <c r="JO20" s="25"/>
      <c r="JP20" s="25"/>
      <c r="JQ20" s="25"/>
      <c r="JR20" s="25"/>
      <c r="JS20" s="25"/>
      <c r="JT20" s="25"/>
      <c r="JU20" s="25"/>
      <c r="JV20" s="25"/>
      <c r="JW20" s="25"/>
      <c r="JX20" s="25"/>
      <c r="JY20" s="25"/>
      <c r="JZ20" s="25"/>
      <c r="KA20" s="25"/>
      <c r="KB20" s="25"/>
      <c r="KC20" s="25"/>
      <c r="KD20" s="25"/>
      <c r="KE20" s="25"/>
      <c r="KF20" s="25"/>
      <c r="KG20" s="25"/>
      <c r="KH20" s="25"/>
      <c r="KI20" s="25"/>
      <c r="KJ20" s="25"/>
      <c r="KK20" s="25"/>
      <c r="KL20" s="25"/>
      <c r="KM20" s="25"/>
      <c r="KN20" s="25"/>
      <c r="KO20" s="25"/>
      <c r="KP20" s="25"/>
      <c r="KQ20" s="25"/>
      <c r="KR20" s="25"/>
      <c r="KS20" s="25"/>
      <c r="KT20" s="25"/>
      <c r="KU20" s="25"/>
      <c r="KV20" s="25"/>
      <c r="KW20" s="25"/>
      <c r="KX20" s="25"/>
      <c r="KY20" s="25"/>
      <c r="KZ20" s="25"/>
      <c r="LA20" s="25"/>
      <c r="LB20" s="25"/>
      <c r="LC20" s="25"/>
      <c r="LD20" s="25"/>
      <c r="LE20" s="25"/>
      <c r="LF20" s="25"/>
      <c r="LG20" s="25"/>
      <c r="LH20" s="25"/>
      <c r="LI20" s="25"/>
      <c r="LJ20" s="25"/>
      <c r="LK20" s="25"/>
      <c r="LL20" s="25"/>
      <c r="LM20" s="25"/>
      <c r="LN20" s="25"/>
      <c r="LO20" s="25"/>
      <c r="LP20" s="25"/>
      <c r="LQ20" s="25"/>
      <c r="LR20" s="25"/>
      <c r="LS20" s="25"/>
      <c r="LT20" s="25"/>
      <c r="LU20" s="25"/>
      <c r="LV20" s="25"/>
      <c r="LW20" s="25"/>
      <c r="LX20" s="25"/>
    </row>
    <row r="21" spans="1:336" s="26" customFormat="1" ht="24" x14ac:dyDescent="0.25">
      <c r="A21" s="21">
        <v>6</v>
      </c>
      <c r="B21" s="22" t="str">
        <f>VLOOKUP($A21,'Indicadores Financeiros'!$A$117:$J$226,2,FALSE)</f>
        <v>NOVO HORIZONTE I</v>
      </c>
      <c r="C21" s="21">
        <v>680032</v>
      </c>
      <c r="D21" s="7" t="s">
        <v>137</v>
      </c>
      <c r="E21" s="7" t="s">
        <v>136</v>
      </c>
      <c r="F21" s="4">
        <v>1</v>
      </c>
      <c r="G21" s="201">
        <v>21</v>
      </c>
      <c r="H21" s="249"/>
      <c r="I21" s="71">
        <f>ROUND((IF(VLOOKUP($C21,'Indicadores Financeiros'!$A$107:$J$114,4,FALSE)="S",'Indicadores Financeiros'!$J$91+'Indicadores Financeiros'!$J$92+'Indicadores Financeiros'!$J$93+'Indicadores Financeiros'!$J$94+IF(E21="posto/dia",'Indicadores Financeiros'!$J$95,0)+IF(E21="posto/hora extra",'Indicadores Financeiros'!$J$85*('Indicadores Financeiros'!$J$91+'Indicadores Financeiros'!$J$92+'Indicadores Financeiros'!$J$93+'Indicadores Financeiros'!$J$94),0),'Indicadores Financeiros'!$J$91+'Indicadores Financeiros'!$J$92+IF(E21="posto/dia líder",'Indicadores Financeiros'!$J$96,0)+IF(E21="posto/hora extra",'Indicadores Financeiros'!$J$85*('Indicadores Financeiros'!$J$91+'Indicadores Financeiros'!$J$92),0))),2)</f>
        <v>0</v>
      </c>
      <c r="J21" s="71">
        <f>ROUND(I21*'Indicadores Financeiros'!$J$62,2)</f>
        <v>0</v>
      </c>
      <c r="K21" s="48">
        <f>IF(OR(E21="posto/dia",E21="posto/dia líder"),ROUND('Indicadores Financeiros'!$J$98+'Indicadores Financeiros'!$J$99+'Indicadores Financeiros'!$J$101+'Indicadores Financeiros'!$J$102+ROUND(('Indicadores Financeiros'!$J$103*'Horas adicionais'!$G21),2)+'Indicadores Financeiros'!$J$100,2)+IF(ROUND((VLOOKUP($A21,'Indicadores Financeiros'!$A$117:$J$226,9,FALSE)*G21)-('Indicadores Financeiros'!$J$91*6%),2)&lt;0,0,ROUND((VLOOKUP($A21,'Indicadores Financeiros'!$A$117:$J$226,9,FALSE)*G21)-('Indicadores Financeiros'!$J$91*6%),2)),IF(E21="posto/hora",IF('Indicadores Financeiros'!$J$91=0,0,ROUND((VLOOKUP($B21,'Indicadores Financeiros'!$B$117:$I$129,8,FALSE)+'Indicadores Financeiros'!$J$103+'Indicadores Financeiros'!$J$86)*$G21,2)),0))</f>
        <v>0</v>
      </c>
      <c r="L21" s="48">
        <f>IF($E21="posto/hora extra",0,IF(OR(E21="posto/dia",E21="posto/dia líder"),VLOOKUP($C21,'Indicadores Financeiros'!$A$107:$J$114,8,FALSE)+VLOOKUP($C21,'Indicadores Financeiros'!$A$107:$J$114,9,FALSE)+VLOOKUP($C21,'Indicadores Financeiros'!$A$107:$J$114,10,FALSE),IF('Indicadores Financeiros'!$J$91=0,0,(VLOOKUP($C21,'Indicadores Financeiros'!$A$107:$J$114,9,FALSE)+VLOOKUP('Horas adicionais'!$C21,'Indicadores Financeiros'!$A$107:$J$114,10,FALSE)+('Indicadores Financeiros'!$J$87*'Horas adicionais'!$G21)))))</f>
        <v>0</v>
      </c>
      <c r="M21" s="48">
        <f>ROUND((I21+J21+K21+L21)*VLOOKUP($C21,'Indicadores Financeiros'!$A$107:$M$114,5,FALSE),2)</f>
        <v>0</v>
      </c>
      <c r="N21" s="74">
        <f t="shared" si="17"/>
        <v>0</v>
      </c>
      <c r="O21" s="74">
        <f t="shared" si="18"/>
        <v>0</v>
      </c>
      <c r="P21" s="205">
        <f t="shared" si="19"/>
        <v>0</v>
      </c>
      <c r="Q21" s="46">
        <f>VLOOKUP($A21,'Indicadores Financeiros'!$A$117:$J$226,8,FALSE)</f>
        <v>3.09E-2</v>
      </c>
      <c r="R21" s="76">
        <f t="shared" si="20"/>
        <v>0</v>
      </c>
      <c r="S21" s="24">
        <f t="shared" si="21"/>
        <v>0</v>
      </c>
      <c r="T21" s="20"/>
      <c r="U21" s="116"/>
      <c r="V21" s="117"/>
      <c r="W21" s="117"/>
      <c r="X21" s="31"/>
      <c r="Y21" s="31"/>
      <c r="Z21" s="31"/>
      <c r="AA21" s="31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  <c r="IX21" s="25"/>
      <c r="IY21" s="25"/>
      <c r="IZ21" s="25"/>
      <c r="JA21" s="25"/>
      <c r="JB21" s="25"/>
      <c r="JC21" s="25"/>
      <c r="JD21" s="25"/>
      <c r="JE21" s="25"/>
      <c r="JF21" s="25"/>
      <c r="JG21" s="25"/>
      <c r="JH21" s="25"/>
      <c r="JI21" s="25"/>
      <c r="JJ21" s="25"/>
      <c r="JK21" s="25"/>
      <c r="JL21" s="25"/>
      <c r="JM21" s="25"/>
      <c r="JN21" s="25"/>
      <c r="JO21" s="25"/>
      <c r="JP21" s="25"/>
      <c r="JQ21" s="25"/>
      <c r="JR21" s="25"/>
      <c r="JS21" s="25"/>
      <c r="JT21" s="25"/>
      <c r="JU21" s="25"/>
      <c r="JV21" s="25"/>
      <c r="JW21" s="25"/>
      <c r="JX21" s="25"/>
      <c r="JY21" s="25"/>
      <c r="JZ21" s="25"/>
      <c r="KA21" s="25"/>
      <c r="KB21" s="25"/>
      <c r="KC21" s="25"/>
      <c r="KD21" s="25"/>
      <c r="KE21" s="25"/>
      <c r="KF21" s="25"/>
      <c r="KG21" s="25"/>
      <c r="KH21" s="25"/>
      <c r="KI21" s="25"/>
      <c r="KJ21" s="25"/>
      <c r="KK21" s="25"/>
      <c r="KL21" s="25"/>
      <c r="KM21" s="25"/>
      <c r="KN21" s="25"/>
      <c r="KO21" s="25"/>
      <c r="KP21" s="25"/>
      <c r="KQ21" s="25"/>
      <c r="KR21" s="25"/>
      <c r="KS21" s="25"/>
      <c r="KT21" s="25"/>
      <c r="KU21" s="25"/>
      <c r="KV21" s="25"/>
      <c r="KW21" s="25"/>
      <c r="KX21" s="25"/>
      <c r="KY21" s="25"/>
      <c r="KZ21" s="25"/>
      <c r="LA21" s="25"/>
      <c r="LB21" s="25"/>
      <c r="LC21" s="25"/>
      <c r="LD21" s="25"/>
      <c r="LE21" s="25"/>
      <c r="LF21" s="25"/>
      <c r="LG21" s="25"/>
      <c r="LH21" s="25"/>
      <c r="LI21" s="25"/>
      <c r="LJ21" s="25"/>
      <c r="LK21" s="25"/>
      <c r="LL21" s="25"/>
      <c r="LM21" s="25"/>
      <c r="LN21" s="25"/>
      <c r="LO21" s="25"/>
      <c r="LP21" s="25"/>
      <c r="LQ21" s="25"/>
      <c r="LR21" s="25"/>
      <c r="LS21" s="25"/>
      <c r="LT21" s="25"/>
      <c r="LU21" s="25"/>
      <c r="LV21" s="25"/>
      <c r="LW21" s="25"/>
      <c r="LX21" s="25"/>
    </row>
    <row r="22" spans="1:336" s="26" customFormat="1" ht="24" x14ac:dyDescent="0.25">
      <c r="A22" s="21">
        <v>6</v>
      </c>
      <c r="B22" s="22" t="str">
        <f>VLOOKUP($A22,'Indicadores Financeiros'!$A$117:$J$226,2,FALSE)</f>
        <v>NOVO HORIZONTE I</v>
      </c>
      <c r="C22" s="21">
        <v>680034</v>
      </c>
      <c r="D22" s="7" t="s">
        <v>137</v>
      </c>
      <c r="E22" s="7" t="s">
        <v>133</v>
      </c>
      <c r="F22" s="4">
        <v>1</v>
      </c>
      <c r="G22" s="201">
        <v>21</v>
      </c>
      <c r="H22" s="249"/>
      <c r="I22" s="71">
        <f>ROUND((IF(VLOOKUP($C22,'Indicadores Financeiros'!$A$107:$J$114,4,FALSE)="S",'Indicadores Financeiros'!$J$91+'Indicadores Financeiros'!$J$92+'Indicadores Financeiros'!$J$93+'Indicadores Financeiros'!$J$94+IF(E22="posto/dia",'Indicadores Financeiros'!$J$95,0)+IF(E22="posto/hora extra",'Indicadores Financeiros'!$J$85*('Indicadores Financeiros'!$J$91+'Indicadores Financeiros'!$J$92+'Indicadores Financeiros'!$J$93+'Indicadores Financeiros'!$J$94),0),'Indicadores Financeiros'!$J$91+'Indicadores Financeiros'!$J$92+IF(E22="posto/dia líder",'Indicadores Financeiros'!$J$96,0)+IF(E22="posto/hora extra",'Indicadores Financeiros'!$J$85*('Indicadores Financeiros'!$J$91+'Indicadores Financeiros'!$J$92),0))),2)</f>
        <v>0</v>
      </c>
      <c r="J22" s="71">
        <f>ROUND(I22*'Indicadores Financeiros'!$J$62,2)</f>
        <v>0</v>
      </c>
      <c r="K22" s="48">
        <f>IF(OR(E22="posto/dia",E22="posto/dia líder"),ROUND('Indicadores Financeiros'!$J$98+'Indicadores Financeiros'!$J$99+'Indicadores Financeiros'!$J$101+'Indicadores Financeiros'!$J$102+ROUND(('Indicadores Financeiros'!$J$103*'Horas adicionais'!$G22),2)+'Indicadores Financeiros'!$J$100,2)+IF(ROUND((VLOOKUP($A22,'Indicadores Financeiros'!$A$117:$J$226,9,FALSE)*G22)-('Indicadores Financeiros'!$J$91*6%),2)&lt;0,0,ROUND((VLOOKUP($A22,'Indicadores Financeiros'!$A$117:$J$226,9,FALSE)*G22)-('Indicadores Financeiros'!$J$91*6%),2)),IF(E22="posto/hora",IF('Indicadores Financeiros'!$J$91=0,0,ROUND((VLOOKUP($B22,'Indicadores Financeiros'!$B$117:$I$129,8,FALSE)+'Indicadores Financeiros'!$J$103+'Indicadores Financeiros'!$J$86)*$G22,2)),0))</f>
        <v>0</v>
      </c>
      <c r="L22" s="48">
        <f>IF($E22="posto/hora extra",0,IF(OR(E22="posto/dia",E22="posto/dia líder"),VLOOKUP($C22,'Indicadores Financeiros'!$A$107:$J$114,8,FALSE)+VLOOKUP($C22,'Indicadores Financeiros'!$A$107:$J$114,9,FALSE)+VLOOKUP($C22,'Indicadores Financeiros'!$A$107:$J$114,10,FALSE),IF('Indicadores Financeiros'!$J$91=0,0,(VLOOKUP($C22,'Indicadores Financeiros'!$A$107:$J$114,9,FALSE)+VLOOKUP('Horas adicionais'!$C22,'Indicadores Financeiros'!$A$107:$J$114,10,FALSE)+('Indicadores Financeiros'!$J$87*'Horas adicionais'!$G22)))))</f>
        <v>0</v>
      </c>
      <c r="M22" s="48">
        <f>ROUND((I22+J22+K22+L22)*VLOOKUP($C22,'Indicadores Financeiros'!$A$107:$M$114,5,FALSE),2)</f>
        <v>0</v>
      </c>
      <c r="N22" s="74">
        <f t="shared" ref="N22" si="22">SUM(I22:M22)</f>
        <v>0</v>
      </c>
      <c r="O22" s="74">
        <f t="shared" si="18"/>
        <v>0</v>
      </c>
      <c r="P22" s="205">
        <f t="shared" si="19"/>
        <v>0</v>
      </c>
      <c r="Q22" s="46">
        <f>VLOOKUP($A22,'Indicadores Financeiros'!$A$117:$J$226,8,FALSE)</f>
        <v>3.09E-2</v>
      </c>
      <c r="R22" s="76">
        <f t="shared" si="20"/>
        <v>0</v>
      </c>
      <c r="S22" s="24">
        <f t="shared" si="21"/>
        <v>0</v>
      </c>
      <c r="T22" s="20"/>
      <c r="U22" s="116"/>
      <c r="V22" s="117"/>
      <c r="W22" s="117"/>
      <c r="X22" s="31"/>
      <c r="Y22" s="31"/>
      <c r="Z22" s="31"/>
      <c r="AA22" s="31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  <c r="IX22" s="25"/>
      <c r="IY22" s="25"/>
      <c r="IZ22" s="25"/>
      <c r="JA22" s="25"/>
      <c r="JB22" s="25"/>
      <c r="JC22" s="25"/>
      <c r="JD22" s="25"/>
      <c r="JE22" s="25"/>
      <c r="JF22" s="25"/>
      <c r="JG22" s="25"/>
      <c r="JH22" s="25"/>
      <c r="JI22" s="25"/>
      <c r="JJ22" s="25"/>
      <c r="JK22" s="25"/>
      <c r="JL22" s="25"/>
      <c r="JM22" s="25"/>
      <c r="JN22" s="25"/>
      <c r="JO22" s="25"/>
      <c r="JP22" s="25"/>
      <c r="JQ22" s="25"/>
      <c r="JR22" s="25"/>
      <c r="JS22" s="25"/>
      <c r="JT22" s="25"/>
      <c r="JU22" s="25"/>
      <c r="JV22" s="25"/>
      <c r="JW22" s="25"/>
      <c r="JX22" s="25"/>
      <c r="JY22" s="25"/>
      <c r="JZ22" s="25"/>
      <c r="KA22" s="25"/>
      <c r="KB22" s="25"/>
      <c r="KC22" s="25"/>
      <c r="KD22" s="25"/>
      <c r="KE22" s="25"/>
      <c r="KF22" s="25"/>
      <c r="KG22" s="25"/>
      <c r="KH22" s="25"/>
      <c r="KI22" s="25"/>
      <c r="KJ22" s="25"/>
      <c r="KK22" s="25"/>
      <c r="KL22" s="25"/>
      <c r="KM22" s="25"/>
      <c r="KN22" s="25"/>
      <c r="KO22" s="25"/>
      <c r="KP22" s="25"/>
      <c r="KQ22" s="25"/>
      <c r="KR22" s="25"/>
      <c r="KS22" s="25"/>
      <c r="KT22" s="25"/>
      <c r="KU22" s="25"/>
      <c r="KV22" s="25"/>
      <c r="KW22" s="25"/>
      <c r="KX22" s="25"/>
      <c r="KY22" s="25"/>
      <c r="KZ22" s="25"/>
      <c r="LA22" s="25"/>
      <c r="LB22" s="25"/>
      <c r="LC22" s="25"/>
      <c r="LD22" s="25"/>
      <c r="LE22" s="25"/>
      <c r="LF22" s="25"/>
      <c r="LG22" s="25"/>
      <c r="LH22" s="25"/>
      <c r="LI22" s="25"/>
      <c r="LJ22" s="25"/>
      <c r="LK22" s="25"/>
      <c r="LL22" s="25"/>
      <c r="LM22" s="25"/>
      <c r="LN22" s="25"/>
      <c r="LO22" s="25"/>
      <c r="LP22" s="25"/>
      <c r="LQ22" s="25"/>
      <c r="LR22" s="25"/>
      <c r="LS22" s="25"/>
      <c r="LT22" s="25"/>
      <c r="LU22" s="25"/>
      <c r="LV22" s="25"/>
      <c r="LW22" s="25"/>
      <c r="LX22" s="25"/>
    </row>
    <row r="23" spans="1:336" s="26" customFormat="1" ht="24" x14ac:dyDescent="0.25">
      <c r="A23" s="21">
        <v>7</v>
      </c>
      <c r="B23" s="22" t="str">
        <f>VLOOKUP($A23,'Indicadores Financeiros'!$A$117:$J$226,2,FALSE)</f>
        <v>NOVO HORIZONTE II</v>
      </c>
      <c r="C23" s="21">
        <v>680030</v>
      </c>
      <c r="D23" s="7" t="s">
        <v>137</v>
      </c>
      <c r="E23" s="7" t="s">
        <v>133</v>
      </c>
      <c r="F23" s="4">
        <v>1</v>
      </c>
      <c r="G23" s="201">
        <v>21</v>
      </c>
      <c r="H23" s="249"/>
      <c r="I23" s="71">
        <f>ROUND((IF(VLOOKUP($C23,'Indicadores Financeiros'!$A$107:$J$114,4,FALSE)="S",'Indicadores Financeiros'!$J$91+'Indicadores Financeiros'!$J$92+'Indicadores Financeiros'!$J$93+'Indicadores Financeiros'!$J$94+IF(E23="posto/dia",'Indicadores Financeiros'!$J$95,0)+IF(E23="posto/hora extra",'Indicadores Financeiros'!$J$85*('Indicadores Financeiros'!$J$91+'Indicadores Financeiros'!$J$92+'Indicadores Financeiros'!$J$93+'Indicadores Financeiros'!$J$94),0),'Indicadores Financeiros'!$J$91+'Indicadores Financeiros'!$J$92+IF(E23="posto/dia líder",'Indicadores Financeiros'!$J$96,0)+IF(E23="posto/hora extra",'Indicadores Financeiros'!$J$85*('Indicadores Financeiros'!$J$91+'Indicadores Financeiros'!$J$92),0))),2)</f>
        <v>0</v>
      </c>
      <c r="J23" s="71">
        <f>ROUND(I23*'Indicadores Financeiros'!$J$62,2)</f>
        <v>0</v>
      </c>
      <c r="K23" s="48">
        <f>IF(OR(E23="posto/dia",E23="posto/dia líder"),ROUND('Indicadores Financeiros'!$J$98+'Indicadores Financeiros'!$J$99+'Indicadores Financeiros'!$J$101+'Indicadores Financeiros'!$J$102+ROUND(('Indicadores Financeiros'!$J$103*'Horas adicionais'!$G23),2)+'Indicadores Financeiros'!$J$100,2)+IF(ROUND((VLOOKUP($A23,'Indicadores Financeiros'!$A$117:$J$226,9,FALSE)*G23)-('Indicadores Financeiros'!$J$91*6%),2)&lt;0,0,ROUND((VLOOKUP($A23,'Indicadores Financeiros'!$A$117:$J$226,9,FALSE)*G23)-('Indicadores Financeiros'!$J$91*6%),2)),IF(E23="posto/hora",IF('Indicadores Financeiros'!$J$91=0,0,ROUND((VLOOKUP($B23,'Indicadores Financeiros'!$B$117:$I$129,8,FALSE)+'Indicadores Financeiros'!$J$103+'Indicadores Financeiros'!$J$86)*$G23,2)),0))</f>
        <v>0</v>
      </c>
      <c r="L23" s="48">
        <f>IF($E23="posto/hora extra",0,IF(OR(E23="posto/dia",E23="posto/dia líder"),VLOOKUP($C23,'Indicadores Financeiros'!$A$107:$J$114,8,FALSE)+VLOOKUP($C23,'Indicadores Financeiros'!$A$107:$J$114,9,FALSE)+VLOOKUP($C23,'Indicadores Financeiros'!$A$107:$J$114,10,FALSE),IF('Indicadores Financeiros'!$J$91=0,0,(VLOOKUP($C23,'Indicadores Financeiros'!$A$107:$J$114,9,FALSE)+VLOOKUP('Horas adicionais'!$C23,'Indicadores Financeiros'!$A$107:$J$114,10,FALSE)+('Indicadores Financeiros'!$J$87*'Horas adicionais'!$G23)))))</f>
        <v>0</v>
      </c>
      <c r="M23" s="48">
        <f>ROUND((I23+J23+K23+L23)*VLOOKUP($C23,'Indicadores Financeiros'!$A$107:$M$114,5,FALSE),2)</f>
        <v>0</v>
      </c>
      <c r="N23" s="74">
        <f t="shared" ref="N23:N25" si="23">SUM(I23:M23)</f>
        <v>0</v>
      </c>
      <c r="O23" s="74">
        <f t="shared" si="18"/>
        <v>0</v>
      </c>
      <c r="P23" s="205">
        <f t="shared" si="19"/>
        <v>0</v>
      </c>
      <c r="Q23" s="46">
        <f>VLOOKUP($A23,'Indicadores Financeiros'!$A$117:$J$226,8,FALSE)</f>
        <v>3.09E-2</v>
      </c>
      <c r="R23" s="76">
        <f t="shared" si="20"/>
        <v>0</v>
      </c>
      <c r="S23" s="24">
        <f t="shared" si="21"/>
        <v>0</v>
      </c>
      <c r="T23" s="20"/>
      <c r="U23" s="116"/>
      <c r="V23" s="117"/>
      <c r="W23" s="117"/>
      <c r="X23" s="31"/>
      <c r="Y23" s="31"/>
      <c r="Z23" s="31"/>
      <c r="AA23" s="31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  <c r="IW23" s="25"/>
      <c r="IX23" s="25"/>
      <c r="IY23" s="25"/>
      <c r="IZ23" s="25"/>
      <c r="JA23" s="25"/>
      <c r="JB23" s="25"/>
      <c r="JC23" s="25"/>
      <c r="JD23" s="25"/>
      <c r="JE23" s="25"/>
      <c r="JF23" s="25"/>
      <c r="JG23" s="25"/>
      <c r="JH23" s="25"/>
      <c r="JI23" s="25"/>
      <c r="JJ23" s="25"/>
      <c r="JK23" s="25"/>
      <c r="JL23" s="25"/>
      <c r="JM23" s="25"/>
      <c r="JN23" s="25"/>
      <c r="JO23" s="25"/>
      <c r="JP23" s="25"/>
      <c r="JQ23" s="25"/>
      <c r="JR23" s="25"/>
      <c r="JS23" s="25"/>
      <c r="JT23" s="25"/>
      <c r="JU23" s="25"/>
      <c r="JV23" s="25"/>
      <c r="JW23" s="25"/>
      <c r="JX23" s="25"/>
      <c r="JY23" s="25"/>
      <c r="JZ23" s="25"/>
      <c r="KA23" s="25"/>
      <c r="KB23" s="25"/>
      <c r="KC23" s="25"/>
      <c r="KD23" s="25"/>
      <c r="KE23" s="25"/>
      <c r="KF23" s="25"/>
      <c r="KG23" s="25"/>
      <c r="KH23" s="25"/>
      <c r="KI23" s="25"/>
      <c r="KJ23" s="25"/>
      <c r="KK23" s="25"/>
      <c r="KL23" s="25"/>
      <c r="KM23" s="25"/>
      <c r="KN23" s="25"/>
      <c r="KO23" s="25"/>
      <c r="KP23" s="25"/>
      <c r="KQ23" s="25"/>
      <c r="KR23" s="25"/>
      <c r="KS23" s="25"/>
      <c r="KT23" s="25"/>
      <c r="KU23" s="25"/>
      <c r="KV23" s="25"/>
      <c r="KW23" s="25"/>
      <c r="KX23" s="25"/>
      <c r="KY23" s="25"/>
      <c r="KZ23" s="25"/>
      <c r="LA23" s="25"/>
      <c r="LB23" s="25"/>
      <c r="LC23" s="25"/>
      <c r="LD23" s="25"/>
      <c r="LE23" s="25"/>
      <c r="LF23" s="25"/>
      <c r="LG23" s="25"/>
      <c r="LH23" s="25"/>
      <c r="LI23" s="25"/>
      <c r="LJ23" s="25"/>
      <c r="LK23" s="25"/>
      <c r="LL23" s="25"/>
      <c r="LM23" s="25"/>
      <c r="LN23" s="25"/>
      <c r="LO23" s="25"/>
      <c r="LP23" s="25"/>
      <c r="LQ23" s="25"/>
      <c r="LR23" s="25"/>
      <c r="LS23" s="25"/>
      <c r="LT23" s="25"/>
      <c r="LU23" s="25"/>
      <c r="LV23" s="25"/>
      <c r="LW23" s="25"/>
      <c r="LX23" s="25"/>
    </row>
    <row r="24" spans="1:336" s="26" customFormat="1" ht="24" x14ac:dyDescent="0.25">
      <c r="A24" s="21">
        <v>7</v>
      </c>
      <c r="B24" s="22" t="str">
        <f>VLOOKUP($A24,'Indicadores Financeiros'!$A$117:$J$226,2,FALSE)</f>
        <v>NOVO HORIZONTE II</v>
      </c>
      <c r="C24" s="21">
        <v>680031</v>
      </c>
      <c r="D24" s="7" t="s">
        <v>137</v>
      </c>
      <c r="E24" s="7" t="s">
        <v>136</v>
      </c>
      <c r="F24" s="4">
        <v>1</v>
      </c>
      <c r="G24" s="201">
        <v>21</v>
      </c>
      <c r="H24" s="249"/>
      <c r="I24" s="71">
        <f>ROUND((IF(VLOOKUP($C24,'Indicadores Financeiros'!$A$107:$J$114,4,FALSE)="S",'Indicadores Financeiros'!$J$91+'Indicadores Financeiros'!$J$92+'Indicadores Financeiros'!$J$93+'Indicadores Financeiros'!$J$94+IF(E24="posto/dia",'Indicadores Financeiros'!$J$95,0)+IF(E24="posto/hora extra",'Indicadores Financeiros'!$J$85*('Indicadores Financeiros'!$J$91+'Indicadores Financeiros'!$J$92+'Indicadores Financeiros'!$J$93+'Indicadores Financeiros'!$J$94),0),'Indicadores Financeiros'!$J$91+'Indicadores Financeiros'!$J$92+IF(E24="posto/dia líder",'Indicadores Financeiros'!$J$96,0)+IF(E24="posto/hora extra",'Indicadores Financeiros'!$J$85*('Indicadores Financeiros'!$J$91+'Indicadores Financeiros'!$J$92),0))),2)</f>
        <v>0</v>
      </c>
      <c r="J24" s="71">
        <f>ROUND(I24*'Indicadores Financeiros'!$J$62,2)</f>
        <v>0</v>
      </c>
      <c r="K24" s="48">
        <f>IF(OR(E24="posto/dia",E24="posto/dia líder"),ROUND('Indicadores Financeiros'!$J$98+'Indicadores Financeiros'!$J$99+'Indicadores Financeiros'!$J$101+'Indicadores Financeiros'!$J$102+ROUND(('Indicadores Financeiros'!$J$103*'Horas adicionais'!$G24),2)+'Indicadores Financeiros'!$J$100,2)+IF(ROUND((VLOOKUP($A24,'Indicadores Financeiros'!$A$117:$J$226,9,FALSE)*G24)-('Indicadores Financeiros'!$J$91*6%),2)&lt;0,0,ROUND((VLOOKUP($A24,'Indicadores Financeiros'!$A$117:$J$226,9,FALSE)*G24)-('Indicadores Financeiros'!$J$91*6%),2)),IF(E24="posto/hora",IF('Indicadores Financeiros'!$J$91=0,0,ROUND((VLOOKUP($B24,'Indicadores Financeiros'!$B$117:$I$129,8,FALSE)+'Indicadores Financeiros'!$J$103+'Indicadores Financeiros'!$J$86)*$G24,2)),0))</f>
        <v>0</v>
      </c>
      <c r="L24" s="48">
        <f>IF($E24="posto/hora extra",0,IF(OR(E24="posto/dia",E24="posto/dia líder"),VLOOKUP($C24,'Indicadores Financeiros'!$A$107:$J$114,8,FALSE)+VLOOKUP($C24,'Indicadores Financeiros'!$A$107:$J$114,9,FALSE)+VLOOKUP($C24,'Indicadores Financeiros'!$A$107:$J$114,10,FALSE),IF('Indicadores Financeiros'!$J$91=0,0,(VLOOKUP($C24,'Indicadores Financeiros'!$A$107:$J$114,9,FALSE)+VLOOKUP('Horas adicionais'!$C24,'Indicadores Financeiros'!$A$107:$J$114,10,FALSE)+('Indicadores Financeiros'!$J$87*'Horas adicionais'!$G24)))))</f>
        <v>0</v>
      </c>
      <c r="M24" s="48">
        <f>ROUND((I24+J24+K24+L24)*VLOOKUP($C24,'Indicadores Financeiros'!$A$107:$M$114,5,FALSE),2)</f>
        <v>0</v>
      </c>
      <c r="N24" s="74">
        <f t="shared" si="23"/>
        <v>0</v>
      </c>
      <c r="O24" s="74">
        <f t="shared" si="18"/>
        <v>0</v>
      </c>
      <c r="P24" s="205">
        <f t="shared" si="19"/>
        <v>0</v>
      </c>
      <c r="Q24" s="46">
        <f>VLOOKUP($A24,'Indicadores Financeiros'!$A$117:$J$226,8,FALSE)</f>
        <v>3.09E-2</v>
      </c>
      <c r="R24" s="76">
        <f t="shared" si="20"/>
        <v>0</v>
      </c>
      <c r="S24" s="24">
        <f t="shared" si="21"/>
        <v>0</v>
      </c>
      <c r="T24" s="20"/>
      <c r="U24" s="116"/>
      <c r="V24" s="117"/>
      <c r="W24" s="117"/>
      <c r="X24" s="31"/>
      <c r="Y24" s="31"/>
      <c r="Z24" s="31"/>
      <c r="AA24" s="31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  <c r="IW24" s="25"/>
      <c r="IX24" s="25"/>
      <c r="IY24" s="25"/>
      <c r="IZ24" s="25"/>
      <c r="JA24" s="25"/>
      <c r="JB24" s="25"/>
      <c r="JC24" s="25"/>
      <c r="JD24" s="25"/>
      <c r="JE24" s="25"/>
      <c r="JF24" s="25"/>
      <c r="JG24" s="25"/>
      <c r="JH24" s="25"/>
      <c r="JI24" s="25"/>
      <c r="JJ24" s="25"/>
      <c r="JK24" s="25"/>
      <c r="JL24" s="25"/>
      <c r="JM24" s="25"/>
      <c r="JN24" s="25"/>
      <c r="JO24" s="25"/>
      <c r="JP24" s="25"/>
      <c r="JQ24" s="25"/>
      <c r="JR24" s="25"/>
      <c r="JS24" s="25"/>
      <c r="JT24" s="25"/>
      <c r="JU24" s="25"/>
      <c r="JV24" s="25"/>
      <c r="JW24" s="25"/>
      <c r="JX24" s="25"/>
      <c r="JY24" s="25"/>
      <c r="JZ24" s="25"/>
      <c r="KA24" s="25"/>
      <c r="KB24" s="25"/>
      <c r="KC24" s="25"/>
      <c r="KD24" s="25"/>
      <c r="KE24" s="25"/>
      <c r="KF24" s="25"/>
      <c r="KG24" s="25"/>
      <c r="KH24" s="25"/>
      <c r="KI24" s="25"/>
      <c r="KJ24" s="25"/>
      <c r="KK24" s="25"/>
      <c r="KL24" s="25"/>
      <c r="KM24" s="25"/>
      <c r="KN24" s="25"/>
      <c r="KO24" s="25"/>
      <c r="KP24" s="25"/>
      <c r="KQ24" s="25"/>
      <c r="KR24" s="25"/>
      <c r="KS24" s="25"/>
      <c r="KT24" s="25"/>
      <c r="KU24" s="25"/>
      <c r="KV24" s="25"/>
      <c r="KW24" s="25"/>
      <c r="KX24" s="25"/>
      <c r="KY24" s="25"/>
      <c r="KZ24" s="25"/>
      <c r="LA24" s="25"/>
      <c r="LB24" s="25"/>
      <c r="LC24" s="25"/>
      <c r="LD24" s="25"/>
      <c r="LE24" s="25"/>
      <c r="LF24" s="25"/>
      <c r="LG24" s="25"/>
      <c r="LH24" s="25"/>
      <c r="LI24" s="25"/>
      <c r="LJ24" s="25"/>
      <c r="LK24" s="25"/>
      <c r="LL24" s="25"/>
      <c r="LM24" s="25"/>
      <c r="LN24" s="25"/>
      <c r="LO24" s="25"/>
      <c r="LP24" s="25"/>
      <c r="LQ24" s="25"/>
      <c r="LR24" s="25"/>
      <c r="LS24" s="25"/>
      <c r="LT24" s="25"/>
      <c r="LU24" s="25"/>
      <c r="LV24" s="25"/>
      <c r="LW24" s="25"/>
      <c r="LX24" s="25"/>
    </row>
    <row r="25" spans="1:336" s="26" customFormat="1" ht="24" x14ac:dyDescent="0.25">
      <c r="A25" s="21">
        <v>7</v>
      </c>
      <c r="B25" s="22" t="str">
        <f>VLOOKUP($A25,'Indicadores Financeiros'!$A$117:$J$226,2,FALSE)</f>
        <v>NOVO HORIZONTE II</v>
      </c>
      <c r="C25" s="21">
        <v>680032</v>
      </c>
      <c r="D25" s="7" t="s">
        <v>137</v>
      </c>
      <c r="E25" s="7" t="s">
        <v>136</v>
      </c>
      <c r="F25" s="4">
        <v>1</v>
      </c>
      <c r="G25" s="201">
        <v>21</v>
      </c>
      <c r="H25" s="249"/>
      <c r="I25" s="71">
        <f>ROUND((IF(VLOOKUP($C25,'Indicadores Financeiros'!$A$107:$J$114,4,FALSE)="S",'Indicadores Financeiros'!$J$91+'Indicadores Financeiros'!$J$92+'Indicadores Financeiros'!$J$93+'Indicadores Financeiros'!$J$94+IF(E25="posto/dia",'Indicadores Financeiros'!$J$95,0)+IF(E25="posto/hora extra",'Indicadores Financeiros'!$J$85*('Indicadores Financeiros'!$J$91+'Indicadores Financeiros'!$J$92+'Indicadores Financeiros'!$J$93+'Indicadores Financeiros'!$J$94),0),'Indicadores Financeiros'!$J$91+'Indicadores Financeiros'!$J$92+IF(E25="posto/dia líder",'Indicadores Financeiros'!$J$96,0)+IF(E25="posto/hora extra",'Indicadores Financeiros'!$J$85*('Indicadores Financeiros'!$J$91+'Indicadores Financeiros'!$J$92),0))),2)</f>
        <v>0</v>
      </c>
      <c r="J25" s="71">
        <f>ROUND(I25*'Indicadores Financeiros'!$J$62,2)</f>
        <v>0</v>
      </c>
      <c r="K25" s="48">
        <f>IF(OR(E25="posto/dia",E25="posto/dia líder"),ROUND('Indicadores Financeiros'!$J$98+'Indicadores Financeiros'!$J$99+'Indicadores Financeiros'!$J$101+'Indicadores Financeiros'!$J$102+ROUND(('Indicadores Financeiros'!$J$103*'Horas adicionais'!$G25),2)+'Indicadores Financeiros'!$J$100,2)+IF(ROUND((VLOOKUP($A25,'Indicadores Financeiros'!$A$117:$J$226,9,FALSE)*G25)-('Indicadores Financeiros'!$J$91*6%),2)&lt;0,0,ROUND((VLOOKUP($A25,'Indicadores Financeiros'!$A$117:$J$226,9,FALSE)*G25)-('Indicadores Financeiros'!$J$91*6%),2)),IF(E25="posto/hora",IF('Indicadores Financeiros'!$J$91=0,0,ROUND((VLOOKUP($B25,'Indicadores Financeiros'!$B$117:$I$129,8,FALSE)+'Indicadores Financeiros'!$J$103+'Indicadores Financeiros'!$J$86)*$G25,2)),0))</f>
        <v>0</v>
      </c>
      <c r="L25" s="48">
        <f>IF($E25="posto/hora extra",0,IF(OR(E25="posto/dia",E25="posto/dia líder"),VLOOKUP($C25,'Indicadores Financeiros'!$A$107:$J$114,8,FALSE)+VLOOKUP($C25,'Indicadores Financeiros'!$A$107:$J$114,9,FALSE)+VLOOKUP($C25,'Indicadores Financeiros'!$A$107:$J$114,10,FALSE),IF('Indicadores Financeiros'!$J$91=0,0,(VLOOKUP($C25,'Indicadores Financeiros'!$A$107:$J$114,9,FALSE)+VLOOKUP('Horas adicionais'!$C25,'Indicadores Financeiros'!$A$107:$J$114,10,FALSE)+('Indicadores Financeiros'!$J$87*'Horas adicionais'!$G25)))))</f>
        <v>0</v>
      </c>
      <c r="M25" s="48">
        <f>ROUND((I25+J25+K25+L25)*VLOOKUP($C25,'Indicadores Financeiros'!$A$107:$M$114,5,FALSE),2)</f>
        <v>0</v>
      </c>
      <c r="N25" s="74">
        <f t="shared" si="23"/>
        <v>0</v>
      </c>
      <c r="O25" s="74">
        <f t="shared" si="18"/>
        <v>0</v>
      </c>
      <c r="P25" s="205">
        <f t="shared" si="19"/>
        <v>0</v>
      </c>
      <c r="Q25" s="46">
        <f>VLOOKUP($A25,'Indicadores Financeiros'!$A$117:$J$226,8,FALSE)</f>
        <v>3.09E-2</v>
      </c>
      <c r="R25" s="76">
        <f t="shared" si="20"/>
        <v>0</v>
      </c>
      <c r="S25" s="24">
        <f t="shared" si="21"/>
        <v>0</v>
      </c>
      <c r="T25" s="20"/>
      <c r="U25" s="116"/>
      <c r="V25" s="117"/>
      <c r="W25" s="117"/>
      <c r="X25" s="31"/>
      <c r="Y25" s="31"/>
      <c r="Z25" s="31"/>
      <c r="AA25" s="31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  <c r="IW25" s="25"/>
      <c r="IX25" s="25"/>
      <c r="IY25" s="25"/>
      <c r="IZ25" s="25"/>
      <c r="JA25" s="25"/>
      <c r="JB25" s="25"/>
      <c r="JC25" s="25"/>
      <c r="JD25" s="25"/>
      <c r="JE25" s="25"/>
      <c r="JF25" s="25"/>
      <c r="JG25" s="25"/>
      <c r="JH25" s="25"/>
      <c r="JI25" s="25"/>
      <c r="JJ25" s="25"/>
      <c r="JK25" s="25"/>
      <c r="JL25" s="25"/>
      <c r="JM25" s="25"/>
      <c r="JN25" s="25"/>
      <c r="JO25" s="25"/>
      <c r="JP25" s="25"/>
      <c r="JQ25" s="25"/>
      <c r="JR25" s="25"/>
      <c r="JS25" s="25"/>
      <c r="JT25" s="25"/>
      <c r="JU25" s="25"/>
      <c r="JV25" s="25"/>
      <c r="JW25" s="25"/>
      <c r="JX25" s="25"/>
      <c r="JY25" s="25"/>
      <c r="JZ25" s="25"/>
      <c r="KA25" s="25"/>
      <c r="KB25" s="25"/>
      <c r="KC25" s="25"/>
      <c r="KD25" s="25"/>
      <c r="KE25" s="25"/>
      <c r="KF25" s="25"/>
      <c r="KG25" s="25"/>
      <c r="KH25" s="25"/>
      <c r="KI25" s="25"/>
      <c r="KJ25" s="25"/>
      <c r="KK25" s="25"/>
      <c r="KL25" s="25"/>
      <c r="KM25" s="25"/>
      <c r="KN25" s="25"/>
      <c r="KO25" s="25"/>
      <c r="KP25" s="25"/>
      <c r="KQ25" s="25"/>
      <c r="KR25" s="25"/>
      <c r="KS25" s="25"/>
      <c r="KT25" s="25"/>
      <c r="KU25" s="25"/>
      <c r="KV25" s="25"/>
      <c r="KW25" s="25"/>
      <c r="KX25" s="25"/>
      <c r="KY25" s="25"/>
      <c r="KZ25" s="25"/>
      <c r="LA25" s="25"/>
      <c r="LB25" s="25"/>
      <c r="LC25" s="25"/>
      <c r="LD25" s="25"/>
      <c r="LE25" s="25"/>
      <c r="LF25" s="25"/>
      <c r="LG25" s="25"/>
      <c r="LH25" s="25"/>
      <c r="LI25" s="25"/>
      <c r="LJ25" s="25"/>
      <c r="LK25" s="25"/>
      <c r="LL25" s="25"/>
      <c r="LM25" s="25"/>
      <c r="LN25" s="25"/>
      <c r="LO25" s="25"/>
      <c r="LP25" s="25"/>
      <c r="LQ25" s="25"/>
      <c r="LR25" s="25"/>
      <c r="LS25" s="25"/>
      <c r="LT25" s="25"/>
      <c r="LU25" s="25"/>
      <c r="LV25" s="25"/>
      <c r="LW25" s="25"/>
      <c r="LX25" s="25"/>
    </row>
    <row r="26" spans="1:336" s="26" customFormat="1" ht="24" x14ac:dyDescent="0.25">
      <c r="A26" s="21">
        <v>7</v>
      </c>
      <c r="B26" s="22" t="str">
        <f>VLOOKUP($A26,'Indicadores Financeiros'!$A$117:$J$226,2,FALSE)</f>
        <v>NOVO HORIZONTE II</v>
      </c>
      <c r="C26" s="21">
        <v>680034</v>
      </c>
      <c r="D26" s="7" t="s">
        <v>137</v>
      </c>
      <c r="E26" s="7" t="s">
        <v>133</v>
      </c>
      <c r="F26" s="4">
        <v>1</v>
      </c>
      <c r="G26" s="201">
        <v>21</v>
      </c>
      <c r="H26" s="249"/>
      <c r="I26" s="71">
        <f>ROUND((IF(VLOOKUP($C26,'Indicadores Financeiros'!$A$107:$J$114,4,FALSE)="S",'Indicadores Financeiros'!$J$91+'Indicadores Financeiros'!$J$92+'Indicadores Financeiros'!$J$93+'Indicadores Financeiros'!$J$94+IF(E26="posto/dia",'Indicadores Financeiros'!$J$95,0)+IF(E26="posto/hora extra",'Indicadores Financeiros'!$J$85*('Indicadores Financeiros'!$J$91+'Indicadores Financeiros'!$J$92+'Indicadores Financeiros'!$J$93+'Indicadores Financeiros'!$J$94),0),'Indicadores Financeiros'!$J$91+'Indicadores Financeiros'!$J$92+IF(E26="posto/dia líder",'Indicadores Financeiros'!$J$96,0)+IF(E26="posto/hora extra",'Indicadores Financeiros'!$J$85*('Indicadores Financeiros'!$J$91+'Indicadores Financeiros'!$J$92),0))),2)</f>
        <v>0</v>
      </c>
      <c r="J26" s="71">
        <f>ROUND(I26*'Indicadores Financeiros'!$J$62,2)</f>
        <v>0</v>
      </c>
      <c r="K26" s="48">
        <f>IF(OR(E26="posto/dia",E26="posto/dia líder"),ROUND('Indicadores Financeiros'!$J$98+'Indicadores Financeiros'!$J$99+'Indicadores Financeiros'!$J$101+'Indicadores Financeiros'!$J$102+ROUND(('Indicadores Financeiros'!$J$103*'Horas adicionais'!$G26),2)+'Indicadores Financeiros'!$J$100,2)+IF(ROUND((VLOOKUP($A26,'Indicadores Financeiros'!$A$117:$J$226,9,FALSE)*G26)-('Indicadores Financeiros'!$J$91*6%),2)&lt;0,0,ROUND((VLOOKUP($A26,'Indicadores Financeiros'!$A$117:$J$226,9,FALSE)*G26)-('Indicadores Financeiros'!$J$91*6%),2)),IF(E26="posto/hora",IF('Indicadores Financeiros'!$J$91=0,0,ROUND((VLOOKUP($B26,'Indicadores Financeiros'!$B$117:$I$129,8,FALSE)+'Indicadores Financeiros'!$J$103+'Indicadores Financeiros'!$J$86)*$G26,2)),0))</f>
        <v>0</v>
      </c>
      <c r="L26" s="48">
        <f>IF($E26="posto/hora extra",0,IF(OR(E26="posto/dia",E26="posto/dia líder"),VLOOKUP($C26,'Indicadores Financeiros'!$A$107:$J$114,8,FALSE)+VLOOKUP($C26,'Indicadores Financeiros'!$A$107:$J$114,9,FALSE)+VLOOKUP($C26,'Indicadores Financeiros'!$A$107:$J$114,10,FALSE),IF('Indicadores Financeiros'!$J$91=0,0,(VLOOKUP($C26,'Indicadores Financeiros'!$A$107:$J$114,9,FALSE)+VLOOKUP('Horas adicionais'!$C26,'Indicadores Financeiros'!$A$107:$J$114,10,FALSE)+('Indicadores Financeiros'!$J$87*'Horas adicionais'!$G26)))))</f>
        <v>0</v>
      </c>
      <c r="M26" s="48">
        <f>ROUND((I26+J26+K26+L26)*VLOOKUP($C26,'Indicadores Financeiros'!$A$107:$M$114,5,FALSE),2)</f>
        <v>0</v>
      </c>
      <c r="N26" s="74">
        <f t="shared" ref="N26" si="24">SUM(I26:M26)</f>
        <v>0</v>
      </c>
      <c r="O26" s="74">
        <f t="shared" si="18"/>
        <v>0</v>
      </c>
      <c r="P26" s="205">
        <f t="shared" si="19"/>
        <v>0</v>
      </c>
      <c r="Q26" s="46">
        <f>VLOOKUP($A26,'Indicadores Financeiros'!$A$117:$J$226,8,FALSE)</f>
        <v>3.09E-2</v>
      </c>
      <c r="R26" s="76">
        <f t="shared" si="20"/>
        <v>0</v>
      </c>
      <c r="S26" s="24">
        <f t="shared" si="21"/>
        <v>0</v>
      </c>
      <c r="T26" s="20"/>
      <c r="U26" s="116"/>
      <c r="V26" s="117"/>
      <c r="W26" s="117"/>
      <c r="X26" s="31"/>
      <c r="Y26" s="31"/>
      <c r="Z26" s="31"/>
      <c r="AA26" s="31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  <c r="IX26" s="25"/>
      <c r="IY26" s="25"/>
      <c r="IZ26" s="25"/>
      <c r="JA26" s="25"/>
      <c r="JB26" s="25"/>
      <c r="JC26" s="25"/>
      <c r="JD26" s="25"/>
      <c r="JE26" s="25"/>
      <c r="JF26" s="25"/>
      <c r="JG26" s="25"/>
      <c r="JH26" s="25"/>
      <c r="JI26" s="25"/>
      <c r="JJ26" s="25"/>
      <c r="JK26" s="25"/>
      <c r="JL26" s="25"/>
      <c r="JM26" s="25"/>
      <c r="JN26" s="25"/>
      <c r="JO26" s="25"/>
      <c r="JP26" s="25"/>
      <c r="JQ26" s="25"/>
      <c r="JR26" s="25"/>
      <c r="JS26" s="25"/>
      <c r="JT26" s="25"/>
      <c r="JU26" s="25"/>
      <c r="JV26" s="25"/>
      <c r="JW26" s="25"/>
      <c r="JX26" s="25"/>
      <c r="JY26" s="25"/>
      <c r="JZ26" s="25"/>
      <c r="KA26" s="25"/>
      <c r="KB26" s="25"/>
      <c r="KC26" s="25"/>
      <c r="KD26" s="25"/>
      <c r="KE26" s="25"/>
      <c r="KF26" s="25"/>
      <c r="KG26" s="25"/>
      <c r="KH26" s="25"/>
      <c r="KI26" s="25"/>
      <c r="KJ26" s="25"/>
      <c r="KK26" s="25"/>
      <c r="KL26" s="25"/>
      <c r="KM26" s="25"/>
      <c r="KN26" s="25"/>
      <c r="KO26" s="25"/>
      <c r="KP26" s="25"/>
      <c r="KQ26" s="25"/>
      <c r="KR26" s="25"/>
      <c r="KS26" s="25"/>
      <c r="KT26" s="25"/>
      <c r="KU26" s="25"/>
      <c r="KV26" s="25"/>
      <c r="KW26" s="25"/>
      <c r="KX26" s="25"/>
      <c r="KY26" s="25"/>
      <c r="KZ26" s="25"/>
      <c r="LA26" s="25"/>
      <c r="LB26" s="25"/>
      <c r="LC26" s="25"/>
      <c r="LD26" s="25"/>
      <c r="LE26" s="25"/>
      <c r="LF26" s="25"/>
      <c r="LG26" s="25"/>
      <c r="LH26" s="25"/>
      <c r="LI26" s="25"/>
      <c r="LJ26" s="25"/>
      <c r="LK26" s="25"/>
      <c r="LL26" s="25"/>
      <c r="LM26" s="25"/>
      <c r="LN26" s="25"/>
      <c r="LO26" s="25"/>
      <c r="LP26" s="25"/>
      <c r="LQ26" s="25"/>
      <c r="LR26" s="25"/>
      <c r="LS26" s="25"/>
      <c r="LT26" s="25"/>
      <c r="LU26" s="25"/>
      <c r="LV26" s="25"/>
      <c r="LW26" s="25"/>
      <c r="LX26" s="25"/>
    </row>
    <row r="27" spans="1:336" s="26" customFormat="1" ht="24" x14ac:dyDescent="0.25">
      <c r="A27" s="21">
        <v>8</v>
      </c>
      <c r="B27" s="22" t="str">
        <f>VLOOKUP($A27,'Indicadores Financeiros'!$A$117:$J$226,2,FALSE)</f>
        <v>NOVO HORIZONTE III</v>
      </c>
      <c r="C27" s="21">
        <v>680030</v>
      </c>
      <c r="D27" s="7" t="s">
        <v>134</v>
      </c>
      <c r="E27" s="7" t="s">
        <v>133</v>
      </c>
      <c r="F27" s="4">
        <v>1</v>
      </c>
      <c r="G27" s="201">
        <v>21</v>
      </c>
      <c r="H27" s="249"/>
      <c r="I27" s="71">
        <f>ROUND((IF(VLOOKUP($C27,'Indicadores Financeiros'!$A$107:$J$114,4,FALSE)="S",'Indicadores Financeiros'!$J$91+'Indicadores Financeiros'!$J$92+'Indicadores Financeiros'!$J$93+'Indicadores Financeiros'!$J$94+IF(E27="posto/dia",'Indicadores Financeiros'!$J$95,0)+IF(E27="posto/hora extra",'Indicadores Financeiros'!$J$85*('Indicadores Financeiros'!$J$91+'Indicadores Financeiros'!$J$92+'Indicadores Financeiros'!$J$93+'Indicadores Financeiros'!$J$94),0),'Indicadores Financeiros'!$J$91+'Indicadores Financeiros'!$J$92+IF(E27="posto/dia líder",'Indicadores Financeiros'!$J$96,0)+IF(E27="posto/hora extra",'Indicadores Financeiros'!$J$85*('Indicadores Financeiros'!$J$91+'Indicadores Financeiros'!$J$92),0))),2)</f>
        <v>0</v>
      </c>
      <c r="J27" s="71">
        <f>ROUND(I27*'Indicadores Financeiros'!$J$62,2)</f>
        <v>0</v>
      </c>
      <c r="K27" s="48">
        <f>IF(OR(E27="posto/dia",E27="posto/dia líder"),ROUND('Indicadores Financeiros'!$J$98+'Indicadores Financeiros'!$J$99+'Indicadores Financeiros'!$J$101+'Indicadores Financeiros'!$J$102+ROUND(('Indicadores Financeiros'!$J$103*'Horas adicionais'!$G27),2)+'Indicadores Financeiros'!$J$100,2)+IF(ROUND((VLOOKUP($A27,'Indicadores Financeiros'!$A$117:$J$226,9,FALSE)*G27)-('Indicadores Financeiros'!$J$91*6%),2)&lt;0,0,ROUND((VLOOKUP($A27,'Indicadores Financeiros'!$A$117:$J$226,9,FALSE)*G27)-('Indicadores Financeiros'!$J$91*6%),2)),IF(E27="posto/hora",IF('Indicadores Financeiros'!$J$91=0,0,ROUND((VLOOKUP($B27,'Indicadores Financeiros'!$B$117:$I$129,8,FALSE)+'Indicadores Financeiros'!$J$103+'Indicadores Financeiros'!$J$86)*$G27,2)),0))</f>
        <v>0</v>
      </c>
      <c r="L27" s="48">
        <f>IF($E27="posto/hora extra",0,IF(OR(E27="posto/dia",E27="posto/dia líder"),VLOOKUP($C27,'Indicadores Financeiros'!$A$107:$J$114,8,FALSE)+VLOOKUP($C27,'Indicadores Financeiros'!$A$107:$J$114,9,FALSE)+VLOOKUP($C27,'Indicadores Financeiros'!$A$107:$J$114,10,FALSE),IF('Indicadores Financeiros'!$J$91=0,0,(VLOOKUP($C27,'Indicadores Financeiros'!$A$107:$J$114,9,FALSE)+VLOOKUP('Horas adicionais'!$C27,'Indicadores Financeiros'!$A$107:$J$114,10,FALSE)+('Indicadores Financeiros'!$J$87*'Horas adicionais'!$G27)))))</f>
        <v>0</v>
      </c>
      <c r="M27" s="48">
        <f>ROUND((I27+J27+K27+L27)*VLOOKUP($C27,'Indicadores Financeiros'!$A$107:$M$114,5,FALSE),2)</f>
        <v>0</v>
      </c>
      <c r="N27" s="74">
        <f t="shared" ref="N27:N29" si="25">SUM(I27:M27)</f>
        <v>0</v>
      </c>
      <c r="O27" s="74">
        <f t="shared" ref="O27:O38" si="26">ROUND(N27*F27,2)</f>
        <v>0</v>
      </c>
      <c r="P27" s="205">
        <f t="shared" ref="P27:P38" si="27">ROUND(O27/IF(OR(E27="Posto/Hora",E27="Posto/hora extra"),220,G27*IF(F27=2,F27,1)),2)</f>
        <v>0</v>
      </c>
      <c r="Q27" s="46">
        <f>VLOOKUP($A27,'Indicadores Financeiros'!$A$117:$J$226,8,FALSE)</f>
        <v>3.09E-2</v>
      </c>
      <c r="R27" s="76">
        <f t="shared" ref="R27:R38" si="28">ROUND(P27*(1+Q27),2)</f>
        <v>0</v>
      </c>
      <c r="S27" s="24">
        <f t="shared" ref="S27:S38" si="29">ROUND(H27*R27,2)</f>
        <v>0</v>
      </c>
      <c r="T27" s="20"/>
      <c r="U27" s="116"/>
      <c r="V27" s="117"/>
      <c r="W27" s="117"/>
      <c r="X27" s="31"/>
      <c r="Y27" s="31"/>
      <c r="Z27" s="31"/>
      <c r="AA27" s="31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  <c r="IW27" s="25"/>
      <c r="IX27" s="25"/>
      <c r="IY27" s="25"/>
      <c r="IZ27" s="25"/>
      <c r="JA27" s="25"/>
      <c r="JB27" s="25"/>
      <c r="JC27" s="25"/>
      <c r="JD27" s="25"/>
      <c r="JE27" s="25"/>
      <c r="JF27" s="25"/>
      <c r="JG27" s="25"/>
      <c r="JH27" s="25"/>
      <c r="JI27" s="25"/>
      <c r="JJ27" s="25"/>
      <c r="JK27" s="25"/>
      <c r="JL27" s="25"/>
      <c r="JM27" s="25"/>
      <c r="JN27" s="25"/>
      <c r="JO27" s="25"/>
      <c r="JP27" s="25"/>
      <c r="JQ27" s="25"/>
      <c r="JR27" s="25"/>
      <c r="JS27" s="25"/>
      <c r="JT27" s="25"/>
      <c r="JU27" s="25"/>
      <c r="JV27" s="25"/>
      <c r="JW27" s="25"/>
      <c r="JX27" s="25"/>
      <c r="JY27" s="25"/>
      <c r="JZ27" s="25"/>
      <c r="KA27" s="25"/>
      <c r="KB27" s="25"/>
      <c r="KC27" s="25"/>
      <c r="KD27" s="25"/>
      <c r="KE27" s="25"/>
      <c r="KF27" s="25"/>
      <c r="KG27" s="25"/>
      <c r="KH27" s="25"/>
      <c r="KI27" s="25"/>
      <c r="KJ27" s="25"/>
      <c r="KK27" s="25"/>
      <c r="KL27" s="25"/>
      <c r="KM27" s="25"/>
      <c r="KN27" s="25"/>
      <c r="KO27" s="25"/>
      <c r="KP27" s="25"/>
      <c r="KQ27" s="25"/>
      <c r="KR27" s="25"/>
      <c r="KS27" s="25"/>
      <c r="KT27" s="25"/>
      <c r="KU27" s="25"/>
      <c r="KV27" s="25"/>
      <c r="KW27" s="25"/>
      <c r="KX27" s="25"/>
      <c r="KY27" s="25"/>
      <c r="KZ27" s="25"/>
      <c r="LA27" s="25"/>
      <c r="LB27" s="25"/>
      <c r="LC27" s="25"/>
      <c r="LD27" s="25"/>
      <c r="LE27" s="25"/>
      <c r="LF27" s="25"/>
      <c r="LG27" s="25"/>
      <c r="LH27" s="25"/>
      <c r="LI27" s="25"/>
      <c r="LJ27" s="25"/>
      <c r="LK27" s="25"/>
      <c r="LL27" s="25"/>
      <c r="LM27" s="25"/>
      <c r="LN27" s="25"/>
      <c r="LO27" s="25"/>
      <c r="LP27" s="25"/>
      <c r="LQ27" s="25"/>
      <c r="LR27" s="25"/>
      <c r="LS27" s="25"/>
      <c r="LT27" s="25"/>
      <c r="LU27" s="25"/>
      <c r="LV27" s="25"/>
      <c r="LW27" s="25"/>
      <c r="LX27" s="25"/>
    </row>
    <row r="28" spans="1:336" s="26" customFormat="1" ht="24" x14ac:dyDescent="0.25">
      <c r="A28" s="21">
        <v>8</v>
      </c>
      <c r="B28" s="22" t="str">
        <f>VLOOKUP($A28,'Indicadores Financeiros'!$A$117:$J$226,2,FALSE)</f>
        <v>NOVO HORIZONTE III</v>
      </c>
      <c r="C28" s="21">
        <v>680031</v>
      </c>
      <c r="D28" s="7" t="s">
        <v>135</v>
      </c>
      <c r="E28" s="7" t="s">
        <v>136</v>
      </c>
      <c r="F28" s="4">
        <v>1</v>
      </c>
      <c r="G28" s="201">
        <v>21</v>
      </c>
      <c r="H28" s="249"/>
      <c r="I28" s="71">
        <f>ROUND((IF(VLOOKUP($C28,'Indicadores Financeiros'!$A$107:$J$114,4,FALSE)="S",'Indicadores Financeiros'!$J$91+'Indicadores Financeiros'!$J$92+'Indicadores Financeiros'!$J$93+'Indicadores Financeiros'!$J$94+IF(E28="posto/dia",'Indicadores Financeiros'!$J$95,0)+IF(E28="posto/hora extra",'Indicadores Financeiros'!$J$85*('Indicadores Financeiros'!$J$91+'Indicadores Financeiros'!$J$92+'Indicadores Financeiros'!$J$93+'Indicadores Financeiros'!$J$94),0),'Indicadores Financeiros'!$J$91+'Indicadores Financeiros'!$J$92+IF(E28="posto/dia líder",'Indicadores Financeiros'!$J$96,0)+IF(E28="posto/hora extra",'Indicadores Financeiros'!$J$85*('Indicadores Financeiros'!$J$91+'Indicadores Financeiros'!$J$92),0))),2)</f>
        <v>0</v>
      </c>
      <c r="J28" s="71">
        <f>ROUND(I28*'Indicadores Financeiros'!$J$62,2)</f>
        <v>0</v>
      </c>
      <c r="K28" s="48">
        <f>IF(OR(E28="posto/dia",E28="posto/dia líder"),ROUND('Indicadores Financeiros'!$J$98+'Indicadores Financeiros'!$J$99+'Indicadores Financeiros'!$J$101+'Indicadores Financeiros'!$J$102+ROUND(('Indicadores Financeiros'!$J$103*'Horas adicionais'!$G28),2)+'Indicadores Financeiros'!$J$100,2)+IF(ROUND((VLOOKUP($A28,'Indicadores Financeiros'!$A$117:$J$226,9,FALSE)*G28)-('Indicadores Financeiros'!$J$91*6%),2)&lt;0,0,ROUND((VLOOKUP($A28,'Indicadores Financeiros'!$A$117:$J$226,9,FALSE)*G28)-('Indicadores Financeiros'!$J$91*6%),2)),IF(E28="posto/hora",IF('Indicadores Financeiros'!$J$91=0,0,ROUND((VLOOKUP($B28,'Indicadores Financeiros'!$B$117:$I$129,8,FALSE)+'Indicadores Financeiros'!$J$103+'Indicadores Financeiros'!$J$86)*$G28,2)),0))</f>
        <v>0</v>
      </c>
      <c r="L28" s="48">
        <f>IF($E28="posto/hora extra",0,IF(OR(E28="posto/dia",E28="posto/dia líder"),VLOOKUP($C28,'Indicadores Financeiros'!$A$107:$J$114,8,FALSE)+VLOOKUP($C28,'Indicadores Financeiros'!$A$107:$J$114,9,FALSE)+VLOOKUP($C28,'Indicadores Financeiros'!$A$107:$J$114,10,FALSE),IF('Indicadores Financeiros'!$J$91=0,0,(VLOOKUP($C28,'Indicadores Financeiros'!$A$107:$J$114,9,FALSE)+VLOOKUP('Horas adicionais'!$C28,'Indicadores Financeiros'!$A$107:$J$114,10,FALSE)+('Indicadores Financeiros'!$J$87*'Horas adicionais'!$G28)))))</f>
        <v>0</v>
      </c>
      <c r="M28" s="48">
        <f>ROUND((I28+J28+K28+L28)*VLOOKUP($C28,'Indicadores Financeiros'!$A$107:$M$114,5,FALSE),2)</f>
        <v>0</v>
      </c>
      <c r="N28" s="74">
        <f t="shared" si="25"/>
        <v>0</v>
      </c>
      <c r="O28" s="74">
        <f t="shared" si="26"/>
        <v>0</v>
      </c>
      <c r="P28" s="205">
        <f t="shared" si="27"/>
        <v>0</v>
      </c>
      <c r="Q28" s="46">
        <f>VLOOKUP($A28,'Indicadores Financeiros'!$A$117:$J$226,8,FALSE)</f>
        <v>3.09E-2</v>
      </c>
      <c r="R28" s="76">
        <f t="shared" si="28"/>
        <v>0</v>
      </c>
      <c r="S28" s="24">
        <f t="shared" si="29"/>
        <v>0</v>
      </c>
      <c r="T28" s="20"/>
      <c r="U28" s="116"/>
      <c r="V28" s="117"/>
      <c r="W28" s="117"/>
      <c r="X28" s="31"/>
      <c r="Y28" s="31"/>
      <c r="Z28" s="31"/>
      <c r="AA28" s="31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  <c r="IW28" s="25"/>
      <c r="IX28" s="25"/>
      <c r="IY28" s="25"/>
      <c r="IZ28" s="25"/>
      <c r="JA28" s="25"/>
      <c r="JB28" s="25"/>
      <c r="JC28" s="25"/>
      <c r="JD28" s="25"/>
      <c r="JE28" s="25"/>
      <c r="JF28" s="25"/>
      <c r="JG28" s="25"/>
      <c r="JH28" s="25"/>
      <c r="JI28" s="25"/>
      <c r="JJ28" s="25"/>
      <c r="JK28" s="25"/>
      <c r="JL28" s="25"/>
      <c r="JM28" s="25"/>
      <c r="JN28" s="25"/>
      <c r="JO28" s="25"/>
      <c r="JP28" s="25"/>
      <c r="JQ28" s="25"/>
      <c r="JR28" s="25"/>
      <c r="JS28" s="25"/>
      <c r="JT28" s="25"/>
      <c r="JU28" s="25"/>
      <c r="JV28" s="25"/>
      <c r="JW28" s="25"/>
      <c r="JX28" s="25"/>
      <c r="JY28" s="25"/>
      <c r="JZ28" s="25"/>
      <c r="KA28" s="25"/>
      <c r="KB28" s="25"/>
      <c r="KC28" s="25"/>
      <c r="KD28" s="25"/>
      <c r="KE28" s="25"/>
      <c r="KF28" s="25"/>
      <c r="KG28" s="25"/>
      <c r="KH28" s="25"/>
      <c r="KI28" s="25"/>
      <c r="KJ28" s="25"/>
      <c r="KK28" s="25"/>
      <c r="KL28" s="25"/>
      <c r="KM28" s="25"/>
      <c r="KN28" s="25"/>
      <c r="KO28" s="25"/>
      <c r="KP28" s="25"/>
      <c r="KQ28" s="25"/>
      <c r="KR28" s="25"/>
      <c r="KS28" s="25"/>
      <c r="KT28" s="25"/>
      <c r="KU28" s="25"/>
      <c r="KV28" s="25"/>
      <c r="KW28" s="25"/>
      <c r="KX28" s="25"/>
      <c r="KY28" s="25"/>
      <c r="KZ28" s="25"/>
      <c r="LA28" s="25"/>
      <c r="LB28" s="25"/>
      <c r="LC28" s="25"/>
      <c r="LD28" s="25"/>
      <c r="LE28" s="25"/>
      <c r="LF28" s="25"/>
      <c r="LG28" s="25"/>
      <c r="LH28" s="25"/>
      <c r="LI28" s="25"/>
      <c r="LJ28" s="25"/>
      <c r="LK28" s="25"/>
      <c r="LL28" s="25"/>
      <c r="LM28" s="25"/>
      <c r="LN28" s="25"/>
      <c r="LO28" s="25"/>
      <c r="LP28" s="25"/>
      <c r="LQ28" s="25"/>
      <c r="LR28" s="25"/>
      <c r="LS28" s="25"/>
      <c r="LT28" s="25"/>
      <c r="LU28" s="25"/>
      <c r="LV28" s="25"/>
      <c r="LW28" s="25"/>
      <c r="LX28" s="25"/>
    </row>
    <row r="29" spans="1:336" s="26" customFormat="1" ht="24" x14ac:dyDescent="0.25">
      <c r="A29" s="21">
        <v>8</v>
      </c>
      <c r="B29" s="22" t="str">
        <f>VLOOKUP($A29,'Indicadores Financeiros'!$A$117:$J$226,2,FALSE)</f>
        <v>NOVO HORIZONTE III</v>
      </c>
      <c r="C29" s="21">
        <v>680032</v>
      </c>
      <c r="D29" s="7" t="s">
        <v>137</v>
      </c>
      <c r="E29" s="7" t="s">
        <v>136</v>
      </c>
      <c r="F29" s="4">
        <v>1</v>
      </c>
      <c r="G29" s="201">
        <v>21</v>
      </c>
      <c r="H29" s="249"/>
      <c r="I29" s="71">
        <f>ROUND((IF(VLOOKUP($C29,'Indicadores Financeiros'!$A$107:$J$114,4,FALSE)="S",'Indicadores Financeiros'!$J$91+'Indicadores Financeiros'!$J$92+'Indicadores Financeiros'!$J$93+'Indicadores Financeiros'!$J$94+IF(E29="posto/dia",'Indicadores Financeiros'!$J$95,0)+IF(E29="posto/hora extra",'Indicadores Financeiros'!$J$85*('Indicadores Financeiros'!$J$91+'Indicadores Financeiros'!$J$92+'Indicadores Financeiros'!$J$93+'Indicadores Financeiros'!$J$94),0),'Indicadores Financeiros'!$J$91+'Indicadores Financeiros'!$J$92+IF(E29="posto/dia líder",'Indicadores Financeiros'!$J$96,0)+IF(E29="posto/hora extra",'Indicadores Financeiros'!$J$85*('Indicadores Financeiros'!$J$91+'Indicadores Financeiros'!$J$92),0))),2)</f>
        <v>0</v>
      </c>
      <c r="J29" s="71">
        <f>ROUND(I29*'Indicadores Financeiros'!$J$62,2)</f>
        <v>0</v>
      </c>
      <c r="K29" s="48">
        <f>IF(OR(E29="posto/dia",E29="posto/dia líder"),ROUND('Indicadores Financeiros'!$J$98+'Indicadores Financeiros'!$J$99+'Indicadores Financeiros'!$J$101+'Indicadores Financeiros'!$J$102+ROUND(('Indicadores Financeiros'!$J$103*'Horas adicionais'!$G29),2)+'Indicadores Financeiros'!$J$100,2)+IF(ROUND((VLOOKUP($A29,'Indicadores Financeiros'!$A$117:$J$226,9,FALSE)*G29)-('Indicadores Financeiros'!$J$91*6%),2)&lt;0,0,ROUND((VLOOKUP($A29,'Indicadores Financeiros'!$A$117:$J$226,9,FALSE)*G29)-('Indicadores Financeiros'!$J$91*6%),2)),IF(E29="posto/hora",IF('Indicadores Financeiros'!$J$91=0,0,ROUND((VLOOKUP($B29,'Indicadores Financeiros'!$B$117:$I$129,8,FALSE)+'Indicadores Financeiros'!$J$103+'Indicadores Financeiros'!$J$86)*$G29,2)),0))</f>
        <v>0</v>
      </c>
      <c r="L29" s="48">
        <f>IF($E29="posto/hora extra",0,IF(OR(E29="posto/dia",E29="posto/dia líder"),VLOOKUP($C29,'Indicadores Financeiros'!$A$107:$J$114,8,FALSE)+VLOOKUP($C29,'Indicadores Financeiros'!$A$107:$J$114,9,FALSE)+VLOOKUP($C29,'Indicadores Financeiros'!$A$107:$J$114,10,FALSE),IF('Indicadores Financeiros'!$J$91=0,0,(VLOOKUP($C29,'Indicadores Financeiros'!$A$107:$J$114,9,FALSE)+VLOOKUP('Horas adicionais'!$C29,'Indicadores Financeiros'!$A$107:$J$114,10,FALSE)+('Indicadores Financeiros'!$J$87*'Horas adicionais'!$G29)))))</f>
        <v>0</v>
      </c>
      <c r="M29" s="48">
        <f>ROUND((I29+J29+K29+L29)*VLOOKUP($C29,'Indicadores Financeiros'!$A$107:$M$114,5,FALSE),2)</f>
        <v>0</v>
      </c>
      <c r="N29" s="74">
        <f t="shared" si="25"/>
        <v>0</v>
      </c>
      <c r="O29" s="74">
        <f t="shared" si="26"/>
        <v>0</v>
      </c>
      <c r="P29" s="205">
        <f t="shared" si="27"/>
        <v>0</v>
      </c>
      <c r="Q29" s="46">
        <f>VLOOKUP($A29,'Indicadores Financeiros'!$A$117:$J$226,8,FALSE)</f>
        <v>3.09E-2</v>
      </c>
      <c r="R29" s="76">
        <f t="shared" si="28"/>
        <v>0</v>
      </c>
      <c r="S29" s="24">
        <f t="shared" si="29"/>
        <v>0</v>
      </c>
      <c r="T29" s="20"/>
      <c r="U29" s="116"/>
      <c r="V29" s="117"/>
      <c r="W29" s="117"/>
      <c r="X29" s="31"/>
      <c r="Y29" s="31"/>
      <c r="Z29" s="31"/>
      <c r="AA29" s="31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P29" s="25"/>
      <c r="IQ29" s="25"/>
      <c r="IR29" s="25"/>
      <c r="IS29" s="25"/>
      <c r="IT29" s="25"/>
      <c r="IU29" s="25"/>
      <c r="IV29" s="25"/>
      <c r="IW29" s="25"/>
      <c r="IX29" s="25"/>
      <c r="IY29" s="25"/>
      <c r="IZ29" s="25"/>
      <c r="JA29" s="25"/>
      <c r="JB29" s="25"/>
      <c r="JC29" s="25"/>
      <c r="JD29" s="25"/>
      <c r="JE29" s="25"/>
      <c r="JF29" s="25"/>
      <c r="JG29" s="25"/>
      <c r="JH29" s="25"/>
      <c r="JI29" s="25"/>
      <c r="JJ29" s="25"/>
      <c r="JK29" s="25"/>
      <c r="JL29" s="25"/>
      <c r="JM29" s="25"/>
      <c r="JN29" s="25"/>
      <c r="JO29" s="25"/>
      <c r="JP29" s="25"/>
      <c r="JQ29" s="25"/>
      <c r="JR29" s="25"/>
      <c r="JS29" s="25"/>
      <c r="JT29" s="25"/>
      <c r="JU29" s="25"/>
      <c r="JV29" s="25"/>
      <c r="JW29" s="25"/>
      <c r="JX29" s="25"/>
      <c r="JY29" s="25"/>
      <c r="JZ29" s="25"/>
      <c r="KA29" s="25"/>
      <c r="KB29" s="25"/>
      <c r="KC29" s="25"/>
      <c r="KD29" s="25"/>
      <c r="KE29" s="25"/>
      <c r="KF29" s="25"/>
      <c r="KG29" s="25"/>
      <c r="KH29" s="25"/>
      <c r="KI29" s="25"/>
      <c r="KJ29" s="25"/>
      <c r="KK29" s="25"/>
      <c r="KL29" s="25"/>
      <c r="KM29" s="25"/>
      <c r="KN29" s="25"/>
      <c r="KO29" s="25"/>
      <c r="KP29" s="25"/>
      <c r="KQ29" s="25"/>
      <c r="KR29" s="25"/>
      <c r="KS29" s="25"/>
      <c r="KT29" s="25"/>
      <c r="KU29" s="25"/>
      <c r="KV29" s="25"/>
      <c r="KW29" s="25"/>
      <c r="KX29" s="25"/>
      <c r="KY29" s="25"/>
      <c r="KZ29" s="25"/>
      <c r="LA29" s="25"/>
      <c r="LB29" s="25"/>
      <c r="LC29" s="25"/>
      <c r="LD29" s="25"/>
      <c r="LE29" s="25"/>
      <c r="LF29" s="25"/>
      <c r="LG29" s="25"/>
      <c r="LH29" s="25"/>
      <c r="LI29" s="25"/>
      <c r="LJ29" s="25"/>
      <c r="LK29" s="25"/>
      <c r="LL29" s="25"/>
      <c r="LM29" s="25"/>
      <c r="LN29" s="25"/>
      <c r="LO29" s="25"/>
      <c r="LP29" s="25"/>
      <c r="LQ29" s="25"/>
      <c r="LR29" s="25"/>
      <c r="LS29" s="25"/>
      <c r="LT29" s="25"/>
      <c r="LU29" s="25"/>
      <c r="LV29" s="25"/>
      <c r="LW29" s="25"/>
      <c r="LX29" s="25"/>
    </row>
    <row r="30" spans="1:336" s="26" customFormat="1" ht="24" x14ac:dyDescent="0.25">
      <c r="A30" s="21">
        <v>8</v>
      </c>
      <c r="B30" s="22" t="str">
        <f>VLOOKUP($A30,'Indicadores Financeiros'!$A$117:$J$226,2,FALSE)</f>
        <v>NOVO HORIZONTE III</v>
      </c>
      <c r="C30" s="21">
        <v>680034</v>
      </c>
      <c r="D30" s="7" t="s">
        <v>137</v>
      </c>
      <c r="E30" s="7" t="s">
        <v>133</v>
      </c>
      <c r="F30" s="4">
        <v>1</v>
      </c>
      <c r="G30" s="201">
        <v>21</v>
      </c>
      <c r="H30" s="249"/>
      <c r="I30" s="71">
        <f>ROUND((IF(VLOOKUP($C30,'Indicadores Financeiros'!$A$107:$J$114,4,FALSE)="S",'Indicadores Financeiros'!$J$91+'Indicadores Financeiros'!$J$92+'Indicadores Financeiros'!$J$93+'Indicadores Financeiros'!$J$94+IF(E30="posto/dia",'Indicadores Financeiros'!$J$95,0)+IF(E30="posto/hora extra",'Indicadores Financeiros'!$J$85*('Indicadores Financeiros'!$J$91+'Indicadores Financeiros'!$J$92+'Indicadores Financeiros'!$J$93+'Indicadores Financeiros'!$J$94),0),'Indicadores Financeiros'!$J$91+'Indicadores Financeiros'!$J$92+IF(E30="posto/dia líder",'Indicadores Financeiros'!$J$96,0)+IF(E30="posto/hora extra",'Indicadores Financeiros'!$J$85*('Indicadores Financeiros'!$J$91+'Indicadores Financeiros'!$J$92),0))),2)</f>
        <v>0</v>
      </c>
      <c r="J30" s="71">
        <f>ROUND(I30*'Indicadores Financeiros'!$J$62,2)</f>
        <v>0</v>
      </c>
      <c r="K30" s="48">
        <f>IF(OR(E30="posto/dia",E30="posto/dia líder"),ROUND('Indicadores Financeiros'!$J$98+'Indicadores Financeiros'!$J$99+'Indicadores Financeiros'!$J$101+'Indicadores Financeiros'!$J$102+ROUND(('Indicadores Financeiros'!$J$103*'Horas adicionais'!$G30),2)+'Indicadores Financeiros'!$J$100,2)+IF(ROUND((VLOOKUP($A30,'Indicadores Financeiros'!$A$117:$J$226,9,FALSE)*G30)-('Indicadores Financeiros'!$J$91*6%),2)&lt;0,0,ROUND((VLOOKUP($A30,'Indicadores Financeiros'!$A$117:$J$226,9,FALSE)*G30)-('Indicadores Financeiros'!$J$91*6%),2)),IF(E30="posto/hora",IF('Indicadores Financeiros'!$J$91=0,0,ROUND((VLOOKUP($B30,'Indicadores Financeiros'!$B$117:$I$129,8,FALSE)+'Indicadores Financeiros'!$J$103+'Indicadores Financeiros'!$J$86)*$G30,2)),0))</f>
        <v>0</v>
      </c>
      <c r="L30" s="48">
        <f>IF($E30="posto/hora extra",0,IF(OR(E30="posto/dia",E30="posto/dia líder"),VLOOKUP($C30,'Indicadores Financeiros'!$A$107:$J$114,8,FALSE)+VLOOKUP($C30,'Indicadores Financeiros'!$A$107:$J$114,9,FALSE)+VLOOKUP($C30,'Indicadores Financeiros'!$A$107:$J$114,10,FALSE),IF('Indicadores Financeiros'!$J$91=0,0,(VLOOKUP($C30,'Indicadores Financeiros'!$A$107:$J$114,9,FALSE)+VLOOKUP('Horas adicionais'!$C30,'Indicadores Financeiros'!$A$107:$J$114,10,FALSE)+('Indicadores Financeiros'!$J$87*'Horas adicionais'!$G30)))))</f>
        <v>0</v>
      </c>
      <c r="M30" s="48">
        <f>ROUND((I30+J30+K30+L30)*VLOOKUP($C30,'Indicadores Financeiros'!$A$107:$M$114,5,FALSE),2)</f>
        <v>0</v>
      </c>
      <c r="N30" s="74">
        <f t="shared" ref="N30" si="30">SUM(I30:M30)</f>
        <v>0</v>
      </c>
      <c r="O30" s="74">
        <f t="shared" si="26"/>
        <v>0</v>
      </c>
      <c r="P30" s="205">
        <f t="shared" si="27"/>
        <v>0</v>
      </c>
      <c r="Q30" s="46">
        <f>VLOOKUP($A30,'Indicadores Financeiros'!$A$117:$J$226,8,FALSE)</f>
        <v>3.09E-2</v>
      </c>
      <c r="R30" s="76">
        <f t="shared" si="28"/>
        <v>0</v>
      </c>
      <c r="S30" s="24">
        <f t="shared" si="29"/>
        <v>0</v>
      </c>
      <c r="T30" s="20"/>
      <c r="U30" s="116"/>
      <c r="V30" s="117"/>
      <c r="W30" s="117"/>
      <c r="X30" s="31"/>
      <c r="Y30" s="31"/>
      <c r="Z30" s="31"/>
      <c r="AA30" s="31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  <c r="IX30" s="25"/>
      <c r="IY30" s="25"/>
      <c r="IZ30" s="25"/>
      <c r="JA30" s="25"/>
      <c r="JB30" s="25"/>
      <c r="JC30" s="25"/>
      <c r="JD30" s="25"/>
      <c r="JE30" s="25"/>
      <c r="JF30" s="25"/>
      <c r="JG30" s="25"/>
      <c r="JH30" s="25"/>
      <c r="JI30" s="25"/>
      <c r="JJ30" s="25"/>
      <c r="JK30" s="25"/>
      <c r="JL30" s="25"/>
      <c r="JM30" s="25"/>
      <c r="JN30" s="25"/>
      <c r="JO30" s="25"/>
      <c r="JP30" s="25"/>
      <c r="JQ30" s="25"/>
      <c r="JR30" s="25"/>
      <c r="JS30" s="25"/>
      <c r="JT30" s="25"/>
      <c r="JU30" s="25"/>
      <c r="JV30" s="25"/>
      <c r="JW30" s="25"/>
      <c r="JX30" s="25"/>
      <c r="JY30" s="25"/>
      <c r="JZ30" s="25"/>
      <c r="KA30" s="25"/>
      <c r="KB30" s="25"/>
      <c r="KC30" s="25"/>
      <c r="KD30" s="25"/>
      <c r="KE30" s="25"/>
      <c r="KF30" s="25"/>
      <c r="KG30" s="25"/>
      <c r="KH30" s="25"/>
      <c r="KI30" s="25"/>
      <c r="KJ30" s="25"/>
      <c r="KK30" s="25"/>
      <c r="KL30" s="25"/>
      <c r="KM30" s="25"/>
      <c r="KN30" s="25"/>
      <c r="KO30" s="25"/>
      <c r="KP30" s="25"/>
      <c r="KQ30" s="25"/>
      <c r="KR30" s="25"/>
      <c r="KS30" s="25"/>
      <c r="KT30" s="25"/>
      <c r="KU30" s="25"/>
      <c r="KV30" s="25"/>
      <c r="KW30" s="25"/>
      <c r="KX30" s="25"/>
      <c r="KY30" s="25"/>
      <c r="KZ30" s="25"/>
      <c r="LA30" s="25"/>
      <c r="LB30" s="25"/>
      <c r="LC30" s="25"/>
      <c r="LD30" s="25"/>
      <c r="LE30" s="25"/>
      <c r="LF30" s="25"/>
      <c r="LG30" s="25"/>
      <c r="LH30" s="25"/>
      <c r="LI30" s="25"/>
      <c r="LJ30" s="25"/>
      <c r="LK30" s="25"/>
      <c r="LL30" s="25"/>
      <c r="LM30" s="25"/>
      <c r="LN30" s="25"/>
      <c r="LO30" s="25"/>
      <c r="LP30" s="25"/>
      <c r="LQ30" s="25"/>
      <c r="LR30" s="25"/>
      <c r="LS30" s="25"/>
      <c r="LT30" s="25"/>
      <c r="LU30" s="25"/>
      <c r="LV30" s="25"/>
      <c r="LW30" s="25"/>
      <c r="LX30" s="25"/>
    </row>
    <row r="31" spans="1:336" s="26" customFormat="1" ht="24" x14ac:dyDescent="0.25">
      <c r="A31" s="21">
        <v>9</v>
      </c>
      <c r="B31" s="22" t="str">
        <f>VLOOKUP($A31,'Indicadores Financeiros'!$A$117:$J$226,2,FALSE)</f>
        <v xml:space="preserve">SANTA ADÉLIA I </v>
      </c>
      <c r="C31" s="21">
        <v>680030</v>
      </c>
      <c r="D31" s="7" t="s">
        <v>137</v>
      </c>
      <c r="E31" s="7" t="s">
        <v>133</v>
      </c>
      <c r="F31" s="4">
        <v>1</v>
      </c>
      <c r="G31" s="201">
        <v>21</v>
      </c>
      <c r="H31" s="249"/>
      <c r="I31" s="71">
        <f>ROUND((IF(VLOOKUP($C31,'Indicadores Financeiros'!$A$107:$J$114,4,FALSE)="S",'Indicadores Financeiros'!$J$91+'Indicadores Financeiros'!$J$92+'Indicadores Financeiros'!$J$93+'Indicadores Financeiros'!$J$94+IF(E31="posto/dia",'Indicadores Financeiros'!$J$95,0)+IF(E31="posto/hora extra",'Indicadores Financeiros'!$J$85*('Indicadores Financeiros'!$J$91+'Indicadores Financeiros'!$J$92+'Indicadores Financeiros'!$J$93+'Indicadores Financeiros'!$J$94),0),'Indicadores Financeiros'!$J$91+'Indicadores Financeiros'!$J$92+IF(E31="posto/dia líder",'Indicadores Financeiros'!$J$96,0)+IF(E31="posto/hora extra",'Indicadores Financeiros'!$J$85*('Indicadores Financeiros'!$J$91+'Indicadores Financeiros'!$J$92),0))),2)</f>
        <v>0</v>
      </c>
      <c r="J31" s="71">
        <f>ROUND(I31*'Indicadores Financeiros'!$J$62,2)</f>
        <v>0</v>
      </c>
      <c r="K31" s="48">
        <f>IF(OR(E31="posto/dia",E31="posto/dia líder"),ROUND('Indicadores Financeiros'!$J$98+'Indicadores Financeiros'!$J$99+'Indicadores Financeiros'!$J$101+'Indicadores Financeiros'!$J$102+ROUND(('Indicadores Financeiros'!$J$103*'Horas adicionais'!$G31),2)+'Indicadores Financeiros'!$J$100,2)+IF(ROUND((VLOOKUP($A31,'Indicadores Financeiros'!$A$117:$J$226,9,FALSE)*G31)-('Indicadores Financeiros'!$J$91*6%),2)&lt;0,0,ROUND((VLOOKUP($A31,'Indicadores Financeiros'!$A$117:$J$226,9,FALSE)*G31)-('Indicadores Financeiros'!$J$91*6%),2)),IF(E31="posto/hora",IF('Indicadores Financeiros'!$J$91=0,0,ROUND((VLOOKUP($B31,'Indicadores Financeiros'!$B$117:$I$129,8,FALSE)+'Indicadores Financeiros'!$J$103+'Indicadores Financeiros'!$J$86)*$G31,2)),0))</f>
        <v>0</v>
      </c>
      <c r="L31" s="48">
        <f>IF($E31="posto/hora extra",0,IF(OR(E31="posto/dia",E31="posto/dia líder"),VLOOKUP($C31,'Indicadores Financeiros'!$A$107:$J$114,8,FALSE)+VLOOKUP($C31,'Indicadores Financeiros'!$A$107:$J$114,9,FALSE)+VLOOKUP($C31,'Indicadores Financeiros'!$A$107:$J$114,10,FALSE),IF('Indicadores Financeiros'!$J$91=0,0,(VLOOKUP($C31,'Indicadores Financeiros'!$A$107:$J$114,9,FALSE)+VLOOKUP('Horas adicionais'!$C31,'Indicadores Financeiros'!$A$107:$J$114,10,FALSE)+('Indicadores Financeiros'!$J$87*'Horas adicionais'!$G31)))))</f>
        <v>0</v>
      </c>
      <c r="M31" s="48">
        <f>ROUND((I31+J31+K31+L31)*VLOOKUP($C31,'Indicadores Financeiros'!$A$107:$M$114,5,FALSE),2)</f>
        <v>0</v>
      </c>
      <c r="N31" s="74">
        <f t="shared" ref="N31:N33" si="31">SUM(I31:M31)</f>
        <v>0</v>
      </c>
      <c r="O31" s="74">
        <f t="shared" si="26"/>
        <v>0</v>
      </c>
      <c r="P31" s="205">
        <f t="shared" si="27"/>
        <v>0</v>
      </c>
      <c r="Q31" s="46">
        <f>VLOOKUP($A31,'Indicadores Financeiros'!$A$117:$J$226,8,FALSE)</f>
        <v>5.2600000000000001E-2</v>
      </c>
      <c r="R31" s="76">
        <f t="shared" si="28"/>
        <v>0</v>
      </c>
      <c r="S31" s="24">
        <f t="shared" si="29"/>
        <v>0</v>
      </c>
      <c r="T31" s="20"/>
      <c r="U31" s="116"/>
      <c r="V31" s="117"/>
      <c r="W31" s="117"/>
      <c r="X31" s="31"/>
      <c r="Y31" s="31"/>
      <c r="Z31" s="31"/>
      <c r="AA31" s="31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  <c r="IX31" s="25"/>
      <c r="IY31" s="25"/>
      <c r="IZ31" s="25"/>
      <c r="JA31" s="25"/>
      <c r="JB31" s="25"/>
      <c r="JC31" s="25"/>
      <c r="JD31" s="25"/>
      <c r="JE31" s="25"/>
      <c r="JF31" s="25"/>
      <c r="JG31" s="25"/>
      <c r="JH31" s="25"/>
      <c r="JI31" s="25"/>
      <c r="JJ31" s="25"/>
      <c r="JK31" s="25"/>
      <c r="JL31" s="25"/>
      <c r="JM31" s="25"/>
      <c r="JN31" s="25"/>
      <c r="JO31" s="25"/>
      <c r="JP31" s="25"/>
      <c r="JQ31" s="25"/>
      <c r="JR31" s="25"/>
      <c r="JS31" s="25"/>
      <c r="JT31" s="25"/>
      <c r="JU31" s="25"/>
      <c r="JV31" s="25"/>
      <c r="JW31" s="25"/>
      <c r="JX31" s="25"/>
      <c r="JY31" s="25"/>
      <c r="JZ31" s="25"/>
      <c r="KA31" s="25"/>
      <c r="KB31" s="25"/>
      <c r="KC31" s="25"/>
      <c r="KD31" s="25"/>
      <c r="KE31" s="25"/>
      <c r="KF31" s="25"/>
      <c r="KG31" s="25"/>
      <c r="KH31" s="25"/>
      <c r="KI31" s="25"/>
      <c r="KJ31" s="25"/>
      <c r="KK31" s="25"/>
      <c r="KL31" s="25"/>
      <c r="KM31" s="25"/>
      <c r="KN31" s="25"/>
      <c r="KO31" s="25"/>
      <c r="KP31" s="25"/>
      <c r="KQ31" s="25"/>
      <c r="KR31" s="25"/>
      <c r="KS31" s="25"/>
      <c r="KT31" s="25"/>
      <c r="KU31" s="25"/>
      <c r="KV31" s="25"/>
      <c r="KW31" s="25"/>
      <c r="KX31" s="25"/>
      <c r="KY31" s="25"/>
      <c r="KZ31" s="25"/>
      <c r="LA31" s="25"/>
      <c r="LB31" s="25"/>
      <c r="LC31" s="25"/>
      <c r="LD31" s="25"/>
      <c r="LE31" s="25"/>
      <c r="LF31" s="25"/>
      <c r="LG31" s="25"/>
      <c r="LH31" s="25"/>
      <c r="LI31" s="25"/>
      <c r="LJ31" s="25"/>
      <c r="LK31" s="25"/>
      <c r="LL31" s="25"/>
      <c r="LM31" s="25"/>
      <c r="LN31" s="25"/>
      <c r="LO31" s="25"/>
      <c r="LP31" s="25"/>
      <c r="LQ31" s="25"/>
      <c r="LR31" s="25"/>
      <c r="LS31" s="25"/>
      <c r="LT31" s="25"/>
      <c r="LU31" s="25"/>
      <c r="LV31" s="25"/>
      <c r="LW31" s="25"/>
      <c r="LX31" s="25"/>
    </row>
    <row r="32" spans="1:336" s="26" customFormat="1" ht="24" x14ac:dyDescent="0.25">
      <c r="A32" s="21">
        <v>9</v>
      </c>
      <c r="B32" s="22" t="str">
        <f>VLOOKUP($A32,'Indicadores Financeiros'!$A$117:$J$226,2,FALSE)</f>
        <v xml:space="preserve">SANTA ADÉLIA I </v>
      </c>
      <c r="C32" s="21">
        <v>680031</v>
      </c>
      <c r="D32" s="7" t="s">
        <v>137</v>
      </c>
      <c r="E32" s="7" t="s">
        <v>136</v>
      </c>
      <c r="F32" s="4">
        <v>1</v>
      </c>
      <c r="G32" s="201">
        <v>21</v>
      </c>
      <c r="H32" s="249"/>
      <c r="I32" s="71">
        <f>ROUND((IF(VLOOKUP($C32,'Indicadores Financeiros'!$A$107:$J$114,4,FALSE)="S",'Indicadores Financeiros'!$J$91+'Indicadores Financeiros'!$J$92+'Indicadores Financeiros'!$J$93+'Indicadores Financeiros'!$J$94+IF(E32="posto/dia",'Indicadores Financeiros'!$J$95,0)+IF(E32="posto/hora extra",'Indicadores Financeiros'!$J$85*('Indicadores Financeiros'!$J$91+'Indicadores Financeiros'!$J$92+'Indicadores Financeiros'!$J$93+'Indicadores Financeiros'!$J$94),0),'Indicadores Financeiros'!$J$91+'Indicadores Financeiros'!$J$92+IF(E32="posto/dia líder",'Indicadores Financeiros'!$J$96,0)+IF(E32="posto/hora extra",'Indicadores Financeiros'!$J$85*('Indicadores Financeiros'!$J$91+'Indicadores Financeiros'!$J$92),0))),2)</f>
        <v>0</v>
      </c>
      <c r="J32" s="71">
        <f>ROUND(I32*'Indicadores Financeiros'!$J$62,2)</f>
        <v>0</v>
      </c>
      <c r="K32" s="48">
        <f>IF(OR(E32="posto/dia",E32="posto/dia líder"),ROUND('Indicadores Financeiros'!$J$98+'Indicadores Financeiros'!$J$99+'Indicadores Financeiros'!$J$101+'Indicadores Financeiros'!$J$102+ROUND(('Indicadores Financeiros'!$J$103*'Horas adicionais'!$G32),2)+'Indicadores Financeiros'!$J$100,2)+IF(ROUND((VLOOKUP($A32,'Indicadores Financeiros'!$A$117:$J$226,9,FALSE)*G32)-('Indicadores Financeiros'!$J$91*6%),2)&lt;0,0,ROUND((VLOOKUP($A32,'Indicadores Financeiros'!$A$117:$J$226,9,FALSE)*G32)-('Indicadores Financeiros'!$J$91*6%),2)),IF(E32="posto/hora",IF('Indicadores Financeiros'!$J$91=0,0,ROUND((VLOOKUP($B32,'Indicadores Financeiros'!$B$117:$I$129,8,FALSE)+'Indicadores Financeiros'!$J$103+'Indicadores Financeiros'!$J$86)*$G32,2)),0))</f>
        <v>0</v>
      </c>
      <c r="L32" s="48">
        <f>IF($E32="posto/hora extra",0,IF(OR(E32="posto/dia",E32="posto/dia líder"),VLOOKUP($C32,'Indicadores Financeiros'!$A$107:$J$114,8,FALSE)+VLOOKUP($C32,'Indicadores Financeiros'!$A$107:$J$114,9,FALSE)+VLOOKUP($C32,'Indicadores Financeiros'!$A$107:$J$114,10,FALSE),IF('Indicadores Financeiros'!$J$91=0,0,(VLOOKUP($C32,'Indicadores Financeiros'!$A$107:$J$114,9,FALSE)+VLOOKUP('Horas adicionais'!$C32,'Indicadores Financeiros'!$A$107:$J$114,10,FALSE)+('Indicadores Financeiros'!$J$87*'Horas adicionais'!$G32)))))</f>
        <v>0</v>
      </c>
      <c r="M32" s="48">
        <f>ROUND((I32+J32+K32+L32)*VLOOKUP($C32,'Indicadores Financeiros'!$A$107:$M$114,5,FALSE),2)</f>
        <v>0</v>
      </c>
      <c r="N32" s="74">
        <f t="shared" si="31"/>
        <v>0</v>
      </c>
      <c r="O32" s="74">
        <f t="shared" si="26"/>
        <v>0</v>
      </c>
      <c r="P32" s="205">
        <f t="shared" si="27"/>
        <v>0</v>
      </c>
      <c r="Q32" s="46">
        <f>VLOOKUP($A32,'Indicadores Financeiros'!$A$117:$J$226,8,FALSE)</f>
        <v>5.2600000000000001E-2</v>
      </c>
      <c r="R32" s="76">
        <f t="shared" si="28"/>
        <v>0</v>
      </c>
      <c r="S32" s="24">
        <f t="shared" si="29"/>
        <v>0</v>
      </c>
      <c r="T32" s="20"/>
      <c r="U32" s="116"/>
      <c r="V32" s="117"/>
      <c r="W32" s="117"/>
      <c r="X32" s="31"/>
      <c r="Y32" s="31"/>
      <c r="Z32" s="31"/>
      <c r="AA32" s="31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5"/>
      <c r="IW32" s="25"/>
      <c r="IX32" s="25"/>
      <c r="IY32" s="25"/>
      <c r="IZ32" s="25"/>
      <c r="JA32" s="25"/>
      <c r="JB32" s="25"/>
      <c r="JC32" s="25"/>
      <c r="JD32" s="25"/>
      <c r="JE32" s="25"/>
      <c r="JF32" s="25"/>
      <c r="JG32" s="25"/>
      <c r="JH32" s="25"/>
      <c r="JI32" s="25"/>
      <c r="JJ32" s="25"/>
      <c r="JK32" s="25"/>
      <c r="JL32" s="25"/>
      <c r="JM32" s="25"/>
      <c r="JN32" s="25"/>
      <c r="JO32" s="25"/>
      <c r="JP32" s="25"/>
      <c r="JQ32" s="25"/>
      <c r="JR32" s="25"/>
      <c r="JS32" s="25"/>
      <c r="JT32" s="25"/>
      <c r="JU32" s="25"/>
      <c r="JV32" s="25"/>
      <c r="JW32" s="25"/>
      <c r="JX32" s="25"/>
      <c r="JY32" s="25"/>
      <c r="JZ32" s="25"/>
      <c r="KA32" s="25"/>
      <c r="KB32" s="25"/>
      <c r="KC32" s="25"/>
      <c r="KD32" s="25"/>
      <c r="KE32" s="25"/>
      <c r="KF32" s="25"/>
      <c r="KG32" s="25"/>
      <c r="KH32" s="25"/>
      <c r="KI32" s="25"/>
      <c r="KJ32" s="25"/>
      <c r="KK32" s="25"/>
      <c r="KL32" s="25"/>
      <c r="KM32" s="25"/>
      <c r="KN32" s="25"/>
      <c r="KO32" s="25"/>
      <c r="KP32" s="25"/>
      <c r="KQ32" s="25"/>
      <c r="KR32" s="25"/>
      <c r="KS32" s="25"/>
      <c r="KT32" s="25"/>
      <c r="KU32" s="25"/>
      <c r="KV32" s="25"/>
      <c r="KW32" s="25"/>
      <c r="KX32" s="25"/>
      <c r="KY32" s="25"/>
      <c r="KZ32" s="25"/>
      <c r="LA32" s="25"/>
      <c r="LB32" s="25"/>
      <c r="LC32" s="25"/>
      <c r="LD32" s="25"/>
      <c r="LE32" s="25"/>
      <c r="LF32" s="25"/>
      <c r="LG32" s="25"/>
      <c r="LH32" s="25"/>
      <c r="LI32" s="25"/>
      <c r="LJ32" s="25"/>
      <c r="LK32" s="25"/>
      <c r="LL32" s="25"/>
      <c r="LM32" s="25"/>
      <c r="LN32" s="25"/>
      <c r="LO32" s="25"/>
      <c r="LP32" s="25"/>
      <c r="LQ32" s="25"/>
      <c r="LR32" s="25"/>
      <c r="LS32" s="25"/>
      <c r="LT32" s="25"/>
      <c r="LU32" s="25"/>
      <c r="LV32" s="25"/>
      <c r="LW32" s="25"/>
      <c r="LX32" s="25"/>
    </row>
    <row r="33" spans="1:336" s="26" customFormat="1" ht="24" x14ac:dyDescent="0.25">
      <c r="A33" s="21">
        <v>9</v>
      </c>
      <c r="B33" s="22" t="str">
        <f>VLOOKUP($A33,'Indicadores Financeiros'!$A$117:$J$226,2,FALSE)</f>
        <v xml:space="preserve">SANTA ADÉLIA I </v>
      </c>
      <c r="C33" s="21">
        <v>680032</v>
      </c>
      <c r="D33" s="7" t="s">
        <v>137</v>
      </c>
      <c r="E33" s="7" t="s">
        <v>136</v>
      </c>
      <c r="F33" s="4">
        <v>1</v>
      </c>
      <c r="G33" s="201">
        <v>21</v>
      </c>
      <c r="H33" s="249"/>
      <c r="I33" s="71">
        <f>ROUND((IF(VLOOKUP($C33,'Indicadores Financeiros'!$A$107:$J$114,4,FALSE)="S",'Indicadores Financeiros'!$J$91+'Indicadores Financeiros'!$J$92+'Indicadores Financeiros'!$J$93+'Indicadores Financeiros'!$J$94+IF(E33="posto/dia",'Indicadores Financeiros'!$J$95,0)+IF(E33="posto/hora extra",'Indicadores Financeiros'!$J$85*('Indicadores Financeiros'!$J$91+'Indicadores Financeiros'!$J$92+'Indicadores Financeiros'!$J$93+'Indicadores Financeiros'!$J$94),0),'Indicadores Financeiros'!$J$91+'Indicadores Financeiros'!$J$92+IF(E33="posto/dia líder",'Indicadores Financeiros'!$J$96,0)+IF(E33="posto/hora extra",'Indicadores Financeiros'!$J$85*('Indicadores Financeiros'!$J$91+'Indicadores Financeiros'!$J$92),0))),2)</f>
        <v>0</v>
      </c>
      <c r="J33" s="71">
        <f>ROUND(I33*'Indicadores Financeiros'!$J$62,2)</f>
        <v>0</v>
      </c>
      <c r="K33" s="48">
        <f>IF(OR(E33="posto/dia",E33="posto/dia líder"),ROUND('Indicadores Financeiros'!$J$98+'Indicadores Financeiros'!$J$99+'Indicadores Financeiros'!$J$101+'Indicadores Financeiros'!$J$102+ROUND(('Indicadores Financeiros'!$J$103*'Horas adicionais'!$G33),2)+'Indicadores Financeiros'!$J$100,2)+IF(ROUND((VLOOKUP($A33,'Indicadores Financeiros'!$A$117:$J$226,9,FALSE)*G33)-('Indicadores Financeiros'!$J$91*6%),2)&lt;0,0,ROUND((VLOOKUP($A33,'Indicadores Financeiros'!$A$117:$J$226,9,FALSE)*G33)-('Indicadores Financeiros'!$J$91*6%),2)),IF(E33="posto/hora",IF('Indicadores Financeiros'!$J$91=0,0,ROUND((VLOOKUP($B33,'Indicadores Financeiros'!$B$117:$I$129,8,FALSE)+'Indicadores Financeiros'!$J$103+'Indicadores Financeiros'!$J$86)*$G33,2)),0))</f>
        <v>0</v>
      </c>
      <c r="L33" s="48">
        <f>IF($E33="posto/hora extra",0,IF(OR(E33="posto/dia",E33="posto/dia líder"),VLOOKUP($C33,'Indicadores Financeiros'!$A$107:$J$114,8,FALSE)+VLOOKUP($C33,'Indicadores Financeiros'!$A$107:$J$114,9,FALSE)+VLOOKUP($C33,'Indicadores Financeiros'!$A$107:$J$114,10,FALSE),IF('Indicadores Financeiros'!$J$91=0,0,(VLOOKUP($C33,'Indicadores Financeiros'!$A$107:$J$114,9,FALSE)+VLOOKUP('Horas adicionais'!$C33,'Indicadores Financeiros'!$A$107:$J$114,10,FALSE)+('Indicadores Financeiros'!$J$87*'Horas adicionais'!$G33)))))</f>
        <v>0</v>
      </c>
      <c r="M33" s="48">
        <f>ROUND((I33+J33+K33+L33)*VLOOKUP($C33,'Indicadores Financeiros'!$A$107:$M$114,5,FALSE),2)</f>
        <v>0</v>
      </c>
      <c r="N33" s="74">
        <f t="shared" si="31"/>
        <v>0</v>
      </c>
      <c r="O33" s="74">
        <f t="shared" si="26"/>
        <v>0</v>
      </c>
      <c r="P33" s="205">
        <f t="shared" si="27"/>
        <v>0</v>
      </c>
      <c r="Q33" s="46">
        <f>VLOOKUP($A33,'Indicadores Financeiros'!$A$117:$J$226,8,FALSE)</f>
        <v>5.2600000000000001E-2</v>
      </c>
      <c r="R33" s="76">
        <f t="shared" si="28"/>
        <v>0</v>
      </c>
      <c r="S33" s="24">
        <f t="shared" si="29"/>
        <v>0</v>
      </c>
      <c r="T33" s="20"/>
      <c r="U33" s="116"/>
      <c r="V33" s="117"/>
      <c r="W33" s="117"/>
      <c r="X33" s="31"/>
      <c r="Y33" s="31"/>
      <c r="Z33" s="31"/>
      <c r="AA33" s="31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5"/>
      <c r="IG33" s="25"/>
      <c r="IH33" s="25"/>
      <c r="II33" s="25"/>
      <c r="IJ33" s="25"/>
      <c r="IK33" s="25"/>
      <c r="IL33" s="25"/>
      <c r="IM33" s="25"/>
      <c r="IN33" s="25"/>
      <c r="IO33" s="25"/>
      <c r="IP33" s="25"/>
      <c r="IQ33" s="25"/>
      <c r="IR33" s="25"/>
      <c r="IS33" s="25"/>
      <c r="IT33" s="25"/>
      <c r="IU33" s="25"/>
      <c r="IV33" s="25"/>
      <c r="IW33" s="25"/>
      <c r="IX33" s="25"/>
      <c r="IY33" s="25"/>
      <c r="IZ33" s="25"/>
      <c r="JA33" s="25"/>
      <c r="JB33" s="25"/>
      <c r="JC33" s="25"/>
      <c r="JD33" s="25"/>
      <c r="JE33" s="25"/>
      <c r="JF33" s="25"/>
      <c r="JG33" s="25"/>
      <c r="JH33" s="25"/>
      <c r="JI33" s="25"/>
      <c r="JJ33" s="25"/>
      <c r="JK33" s="25"/>
      <c r="JL33" s="25"/>
      <c r="JM33" s="25"/>
      <c r="JN33" s="25"/>
      <c r="JO33" s="25"/>
      <c r="JP33" s="25"/>
      <c r="JQ33" s="25"/>
      <c r="JR33" s="25"/>
      <c r="JS33" s="25"/>
      <c r="JT33" s="25"/>
      <c r="JU33" s="25"/>
      <c r="JV33" s="25"/>
      <c r="JW33" s="25"/>
      <c r="JX33" s="25"/>
      <c r="JY33" s="25"/>
      <c r="JZ33" s="25"/>
      <c r="KA33" s="25"/>
      <c r="KB33" s="25"/>
      <c r="KC33" s="25"/>
      <c r="KD33" s="25"/>
      <c r="KE33" s="25"/>
      <c r="KF33" s="25"/>
      <c r="KG33" s="25"/>
      <c r="KH33" s="25"/>
      <c r="KI33" s="25"/>
      <c r="KJ33" s="25"/>
      <c r="KK33" s="25"/>
      <c r="KL33" s="25"/>
      <c r="KM33" s="25"/>
      <c r="KN33" s="25"/>
      <c r="KO33" s="25"/>
      <c r="KP33" s="25"/>
      <c r="KQ33" s="25"/>
      <c r="KR33" s="25"/>
      <c r="KS33" s="25"/>
      <c r="KT33" s="25"/>
      <c r="KU33" s="25"/>
      <c r="KV33" s="25"/>
      <c r="KW33" s="25"/>
      <c r="KX33" s="25"/>
      <c r="KY33" s="25"/>
      <c r="KZ33" s="25"/>
      <c r="LA33" s="25"/>
      <c r="LB33" s="25"/>
      <c r="LC33" s="25"/>
      <c r="LD33" s="25"/>
      <c r="LE33" s="25"/>
      <c r="LF33" s="25"/>
      <c r="LG33" s="25"/>
      <c r="LH33" s="25"/>
      <c r="LI33" s="25"/>
      <c r="LJ33" s="25"/>
      <c r="LK33" s="25"/>
      <c r="LL33" s="25"/>
      <c r="LM33" s="25"/>
      <c r="LN33" s="25"/>
      <c r="LO33" s="25"/>
      <c r="LP33" s="25"/>
      <c r="LQ33" s="25"/>
      <c r="LR33" s="25"/>
      <c r="LS33" s="25"/>
      <c r="LT33" s="25"/>
      <c r="LU33" s="25"/>
      <c r="LV33" s="25"/>
      <c r="LW33" s="25"/>
      <c r="LX33" s="25"/>
    </row>
    <row r="34" spans="1:336" s="26" customFormat="1" ht="24" x14ac:dyDescent="0.25">
      <c r="A34" s="21">
        <v>9</v>
      </c>
      <c r="B34" s="22" t="str">
        <f>VLOOKUP($A34,'Indicadores Financeiros'!$A$117:$J$226,2,FALSE)</f>
        <v xml:space="preserve">SANTA ADÉLIA I </v>
      </c>
      <c r="C34" s="21">
        <v>680034</v>
      </c>
      <c r="D34" s="7" t="s">
        <v>137</v>
      </c>
      <c r="E34" s="7" t="s">
        <v>133</v>
      </c>
      <c r="F34" s="4">
        <v>1</v>
      </c>
      <c r="G34" s="201">
        <v>21</v>
      </c>
      <c r="H34" s="249"/>
      <c r="I34" s="71">
        <f>ROUND((IF(VLOOKUP($C34,'Indicadores Financeiros'!$A$107:$J$114,4,FALSE)="S",'Indicadores Financeiros'!$J$91+'Indicadores Financeiros'!$J$92+'Indicadores Financeiros'!$J$93+'Indicadores Financeiros'!$J$94+IF(E34="posto/dia",'Indicadores Financeiros'!$J$95,0)+IF(E34="posto/hora extra",'Indicadores Financeiros'!$J$85*('Indicadores Financeiros'!$J$91+'Indicadores Financeiros'!$J$92+'Indicadores Financeiros'!$J$93+'Indicadores Financeiros'!$J$94),0),'Indicadores Financeiros'!$J$91+'Indicadores Financeiros'!$J$92+IF(E34="posto/dia líder",'Indicadores Financeiros'!$J$96,0)+IF(E34="posto/hora extra",'Indicadores Financeiros'!$J$85*('Indicadores Financeiros'!$J$91+'Indicadores Financeiros'!$J$92),0))),2)</f>
        <v>0</v>
      </c>
      <c r="J34" s="71">
        <f>ROUND(I34*'Indicadores Financeiros'!$J$62,2)</f>
        <v>0</v>
      </c>
      <c r="K34" s="48">
        <f>IF(OR(E34="posto/dia",E34="posto/dia líder"),ROUND('Indicadores Financeiros'!$J$98+'Indicadores Financeiros'!$J$99+'Indicadores Financeiros'!$J$101+'Indicadores Financeiros'!$J$102+ROUND(('Indicadores Financeiros'!$J$103*'Horas adicionais'!$G34),2)+'Indicadores Financeiros'!$J$100,2)+IF(ROUND((VLOOKUP($A34,'Indicadores Financeiros'!$A$117:$J$226,9,FALSE)*G34)-('Indicadores Financeiros'!$J$91*6%),2)&lt;0,0,ROUND((VLOOKUP($A34,'Indicadores Financeiros'!$A$117:$J$226,9,FALSE)*G34)-('Indicadores Financeiros'!$J$91*6%),2)),IF(E34="posto/hora",IF('Indicadores Financeiros'!$J$91=0,0,ROUND((VLOOKUP($B34,'Indicadores Financeiros'!$B$117:$I$129,8,FALSE)+'Indicadores Financeiros'!$J$103+'Indicadores Financeiros'!$J$86)*$G34,2)),0))</f>
        <v>0</v>
      </c>
      <c r="L34" s="48">
        <f>IF($E34="posto/hora extra",0,IF(OR(E34="posto/dia",E34="posto/dia líder"),VLOOKUP($C34,'Indicadores Financeiros'!$A$107:$J$114,8,FALSE)+VLOOKUP($C34,'Indicadores Financeiros'!$A$107:$J$114,9,FALSE)+VLOOKUP($C34,'Indicadores Financeiros'!$A$107:$J$114,10,FALSE),IF('Indicadores Financeiros'!$J$91=0,0,(VLOOKUP($C34,'Indicadores Financeiros'!$A$107:$J$114,9,FALSE)+VLOOKUP('Horas adicionais'!$C34,'Indicadores Financeiros'!$A$107:$J$114,10,FALSE)+('Indicadores Financeiros'!$J$87*'Horas adicionais'!$G34)))))</f>
        <v>0</v>
      </c>
      <c r="M34" s="48">
        <f>ROUND((I34+J34+K34+L34)*VLOOKUP($C34,'Indicadores Financeiros'!$A$107:$M$114,5,FALSE),2)</f>
        <v>0</v>
      </c>
      <c r="N34" s="74">
        <f t="shared" ref="N34" si="32">SUM(I34:M34)</f>
        <v>0</v>
      </c>
      <c r="O34" s="74">
        <f t="shared" si="26"/>
        <v>0</v>
      </c>
      <c r="P34" s="205">
        <f t="shared" si="27"/>
        <v>0</v>
      </c>
      <c r="Q34" s="46">
        <f>VLOOKUP($A34,'Indicadores Financeiros'!$A$117:$J$226,8,FALSE)</f>
        <v>5.2600000000000001E-2</v>
      </c>
      <c r="R34" s="76">
        <f t="shared" si="28"/>
        <v>0</v>
      </c>
      <c r="S34" s="24">
        <f t="shared" si="29"/>
        <v>0</v>
      </c>
      <c r="T34" s="20"/>
      <c r="U34" s="116"/>
      <c r="V34" s="117"/>
      <c r="W34" s="117"/>
      <c r="X34" s="31"/>
      <c r="Y34" s="31"/>
      <c r="Z34" s="31"/>
      <c r="AA34" s="31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  <c r="IW34" s="25"/>
      <c r="IX34" s="25"/>
      <c r="IY34" s="25"/>
      <c r="IZ34" s="25"/>
      <c r="JA34" s="25"/>
      <c r="JB34" s="25"/>
      <c r="JC34" s="25"/>
      <c r="JD34" s="25"/>
      <c r="JE34" s="25"/>
      <c r="JF34" s="25"/>
      <c r="JG34" s="25"/>
      <c r="JH34" s="25"/>
      <c r="JI34" s="25"/>
      <c r="JJ34" s="25"/>
      <c r="JK34" s="25"/>
      <c r="JL34" s="25"/>
      <c r="JM34" s="25"/>
      <c r="JN34" s="25"/>
      <c r="JO34" s="25"/>
      <c r="JP34" s="25"/>
      <c r="JQ34" s="25"/>
      <c r="JR34" s="25"/>
      <c r="JS34" s="25"/>
      <c r="JT34" s="25"/>
      <c r="JU34" s="25"/>
      <c r="JV34" s="25"/>
      <c r="JW34" s="25"/>
      <c r="JX34" s="25"/>
      <c r="JY34" s="25"/>
      <c r="JZ34" s="25"/>
      <c r="KA34" s="25"/>
      <c r="KB34" s="25"/>
      <c r="KC34" s="25"/>
      <c r="KD34" s="25"/>
      <c r="KE34" s="25"/>
      <c r="KF34" s="25"/>
      <c r="KG34" s="25"/>
      <c r="KH34" s="25"/>
      <c r="KI34" s="25"/>
      <c r="KJ34" s="25"/>
      <c r="KK34" s="25"/>
      <c r="KL34" s="25"/>
      <c r="KM34" s="25"/>
      <c r="KN34" s="25"/>
      <c r="KO34" s="25"/>
      <c r="KP34" s="25"/>
      <c r="KQ34" s="25"/>
      <c r="KR34" s="25"/>
      <c r="KS34" s="25"/>
      <c r="KT34" s="25"/>
      <c r="KU34" s="25"/>
      <c r="KV34" s="25"/>
      <c r="KW34" s="25"/>
      <c r="KX34" s="25"/>
      <c r="KY34" s="25"/>
      <c r="KZ34" s="25"/>
      <c r="LA34" s="25"/>
      <c r="LB34" s="25"/>
      <c r="LC34" s="25"/>
      <c r="LD34" s="25"/>
      <c r="LE34" s="25"/>
      <c r="LF34" s="25"/>
      <c r="LG34" s="25"/>
      <c r="LH34" s="25"/>
      <c r="LI34" s="25"/>
      <c r="LJ34" s="25"/>
      <c r="LK34" s="25"/>
      <c r="LL34" s="25"/>
      <c r="LM34" s="25"/>
      <c r="LN34" s="25"/>
      <c r="LO34" s="25"/>
      <c r="LP34" s="25"/>
      <c r="LQ34" s="25"/>
      <c r="LR34" s="25"/>
      <c r="LS34" s="25"/>
      <c r="LT34" s="25"/>
      <c r="LU34" s="25"/>
      <c r="LV34" s="25"/>
      <c r="LW34" s="25"/>
      <c r="LX34" s="25"/>
    </row>
    <row r="35" spans="1:336" s="26" customFormat="1" ht="24" x14ac:dyDescent="0.25">
      <c r="A35" s="21">
        <v>10</v>
      </c>
      <c r="B35" s="22" t="str">
        <f>VLOOKUP($A35,'Indicadores Financeiros'!$A$117:$J$226,2,FALSE)</f>
        <v>SANTA ADÉLIA II</v>
      </c>
      <c r="C35" s="21">
        <v>680030</v>
      </c>
      <c r="D35" s="7" t="s">
        <v>137</v>
      </c>
      <c r="E35" s="7" t="s">
        <v>133</v>
      </c>
      <c r="F35" s="4">
        <v>1</v>
      </c>
      <c r="G35" s="201">
        <v>21</v>
      </c>
      <c r="H35" s="249"/>
      <c r="I35" s="71">
        <f>ROUND((IF(VLOOKUP($C35,'Indicadores Financeiros'!$A$107:$J$114,4,FALSE)="S",'Indicadores Financeiros'!$J$91+'Indicadores Financeiros'!$J$92+'Indicadores Financeiros'!$J$93+'Indicadores Financeiros'!$J$94+IF(E35="posto/dia",'Indicadores Financeiros'!$J$95,0)+IF(E35="posto/hora extra",'Indicadores Financeiros'!$J$85*('Indicadores Financeiros'!$J$91+'Indicadores Financeiros'!$J$92+'Indicadores Financeiros'!$J$93+'Indicadores Financeiros'!$J$94),0),'Indicadores Financeiros'!$J$91+'Indicadores Financeiros'!$J$92+IF(E35="posto/dia líder",'Indicadores Financeiros'!$J$96,0)+IF(E35="posto/hora extra",'Indicadores Financeiros'!$J$85*('Indicadores Financeiros'!$J$91+'Indicadores Financeiros'!$J$92),0))),2)</f>
        <v>0</v>
      </c>
      <c r="J35" s="71">
        <f>ROUND(I35*'Indicadores Financeiros'!$J$62,2)</f>
        <v>0</v>
      </c>
      <c r="K35" s="48">
        <f>IF(OR(E35="posto/dia",E35="posto/dia líder"),ROUND('Indicadores Financeiros'!$J$98+'Indicadores Financeiros'!$J$99+'Indicadores Financeiros'!$J$101+'Indicadores Financeiros'!$J$102+ROUND(('Indicadores Financeiros'!$J$103*'Horas adicionais'!$G35),2)+'Indicadores Financeiros'!$J$100,2)+IF(ROUND((VLOOKUP($A35,'Indicadores Financeiros'!$A$117:$J$226,9,FALSE)*G35)-('Indicadores Financeiros'!$J$91*6%),2)&lt;0,0,ROUND((VLOOKUP($A35,'Indicadores Financeiros'!$A$117:$J$226,9,FALSE)*G35)-('Indicadores Financeiros'!$J$91*6%),2)),IF(E35="posto/hora",IF('Indicadores Financeiros'!$J$91=0,0,ROUND((VLOOKUP($B35,'Indicadores Financeiros'!$B$117:$I$129,8,FALSE)+'Indicadores Financeiros'!$J$103+'Indicadores Financeiros'!$J$86)*$G35,2)),0))</f>
        <v>0</v>
      </c>
      <c r="L35" s="48">
        <f>IF($E35="posto/hora extra",0,IF(OR(E35="posto/dia",E35="posto/dia líder"),VLOOKUP($C35,'Indicadores Financeiros'!$A$107:$J$114,8,FALSE)+VLOOKUP($C35,'Indicadores Financeiros'!$A$107:$J$114,9,FALSE)+VLOOKUP($C35,'Indicadores Financeiros'!$A$107:$J$114,10,FALSE),IF('Indicadores Financeiros'!$J$91=0,0,(VLOOKUP($C35,'Indicadores Financeiros'!$A$107:$J$114,9,FALSE)+VLOOKUP('Horas adicionais'!$C35,'Indicadores Financeiros'!$A$107:$J$114,10,FALSE)+('Indicadores Financeiros'!$J$87*'Horas adicionais'!$G35)))))</f>
        <v>0</v>
      </c>
      <c r="M35" s="48">
        <f>ROUND((I35+J35+K35+L35)*VLOOKUP($C35,'Indicadores Financeiros'!$A$107:$M$114,5,FALSE),2)</f>
        <v>0</v>
      </c>
      <c r="N35" s="74">
        <f t="shared" ref="N35:N37" si="33">SUM(I35:M35)</f>
        <v>0</v>
      </c>
      <c r="O35" s="74">
        <f t="shared" si="26"/>
        <v>0</v>
      </c>
      <c r="P35" s="205">
        <f t="shared" si="27"/>
        <v>0</v>
      </c>
      <c r="Q35" s="46">
        <f>VLOOKUP($A35,'Indicadores Financeiros'!$A$117:$J$226,8,FALSE)</f>
        <v>5.2600000000000001E-2</v>
      </c>
      <c r="R35" s="76">
        <f t="shared" si="28"/>
        <v>0</v>
      </c>
      <c r="S35" s="24">
        <f t="shared" si="29"/>
        <v>0</v>
      </c>
      <c r="T35" s="20"/>
      <c r="U35" s="116"/>
      <c r="V35" s="117"/>
      <c r="W35" s="117"/>
      <c r="X35" s="31"/>
      <c r="Y35" s="31"/>
      <c r="Z35" s="31"/>
      <c r="AA35" s="31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  <c r="IW35" s="25"/>
      <c r="IX35" s="25"/>
      <c r="IY35" s="25"/>
      <c r="IZ35" s="25"/>
      <c r="JA35" s="25"/>
      <c r="JB35" s="25"/>
      <c r="JC35" s="25"/>
      <c r="JD35" s="25"/>
      <c r="JE35" s="25"/>
      <c r="JF35" s="25"/>
      <c r="JG35" s="25"/>
      <c r="JH35" s="25"/>
      <c r="JI35" s="25"/>
      <c r="JJ35" s="25"/>
      <c r="JK35" s="25"/>
      <c r="JL35" s="25"/>
      <c r="JM35" s="25"/>
      <c r="JN35" s="25"/>
      <c r="JO35" s="25"/>
      <c r="JP35" s="25"/>
      <c r="JQ35" s="25"/>
      <c r="JR35" s="25"/>
      <c r="JS35" s="25"/>
      <c r="JT35" s="25"/>
      <c r="JU35" s="25"/>
      <c r="JV35" s="25"/>
      <c r="JW35" s="25"/>
      <c r="JX35" s="25"/>
      <c r="JY35" s="25"/>
      <c r="JZ35" s="25"/>
      <c r="KA35" s="25"/>
      <c r="KB35" s="25"/>
      <c r="KC35" s="25"/>
      <c r="KD35" s="25"/>
      <c r="KE35" s="25"/>
      <c r="KF35" s="25"/>
      <c r="KG35" s="25"/>
      <c r="KH35" s="25"/>
      <c r="KI35" s="25"/>
      <c r="KJ35" s="25"/>
      <c r="KK35" s="25"/>
      <c r="KL35" s="25"/>
      <c r="KM35" s="25"/>
      <c r="KN35" s="25"/>
      <c r="KO35" s="25"/>
      <c r="KP35" s="25"/>
      <c r="KQ35" s="25"/>
      <c r="KR35" s="25"/>
      <c r="KS35" s="25"/>
      <c r="KT35" s="25"/>
      <c r="KU35" s="25"/>
      <c r="KV35" s="25"/>
      <c r="KW35" s="25"/>
      <c r="KX35" s="25"/>
      <c r="KY35" s="25"/>
      <c r="KZ35" s="25"/>
      <c r="LA35" s="25"/>
      <c r="LB35" s="25"/>
      <c r="LC35" s="25"/>
      <c r="LD35" s="25"/>
      <c r="LE35" s="25"/>
      <c r="LF35" s="25"/>
      <c r="LG35" s="25"/>
      <c r="LH35" s="25"/>
      <c r="LI35" s="25"/>
      <c r="LJ35" s="25"/>
      <c r="LK35" s="25"/>
      <c r="LL35" s="25"/>
      <c r="LM35" s="25"/>
      <c r="LN35" s="25"/>
      <c r="LO35" s="25"/>
      <c r="LP35" s="25"/>
      <c r="LQ35" s="25"/>
      <c r="LR35" s="25"/>
      <c r="LS35" s="25"/>
      <c r="LT35" s="25"/>
      <c r="LU35" s="25"/>
      <c r="LV35" s="25"/>
      <c r="LW35" s="25"/>
      <c r="LX35" s="25"/>
    </row>
    <row r="36" spans="1:336" s="26" customFormat="1" ht="24" x14ac:dyDescent="0.25">
      <c r="A36" s="21">
        <v>10</v>
      </c>
      <c r="B36" s="22" t="str">
        <f>VLOOKUP($A36,'Indicadores Financeiros'!$A$117:$J$226,2,FALSE)</f>
        <v>SANTA ADÉLIA II</v>
      </c>
      <c r="C36" s="21">
        <v>680031</v>
      </c>
      <c r="D36" s="7" t="s">
        <v>137</v>
      </c>
      <c r="E36" s="7" t="s">
        <v>136</v>
      </c>
      <c r="F36" s="4">
        <v>1</v>
      </c>
      <c r="G36" s="201">
        <v>21</v>
      </c>
      <c r="H36" s="249"/>
      <c r="I36" s="71">
        <f>ROUND((IF(VLOOKUP($C36,'Indicadores Financeiros'!$A$107:$J$114,4,FALSE)="S",'Indicadores Financeiros'!$J$91+'Indicadores Financeiros'!$J$92+'Indicadores Financeiros'!$J$93+'Indicadores Financeiros'!$J$94+IF(E36="posto/dia",'Indicadores Financeiros'!$J$95,0)+IF(E36="posto/hora extra",'Indicadores Financeiros'!$J$85*('Indicadores Financeiros'!$J$91+'Indicadores Financeiros'!$J$92+'Indicadores Financeiros'!$J$93+'Indicadores Financeiros'!$J$94),0),'Indicadores Financeiros'!$J$91+'Indicadores Financeiros'!$J$92+IF(E36="posto/dia líder",'Indicadores Financeiros'!$J$96,0)+IF(E36="posto/hora extra",'Indicadores Financeiros'!$J$85*('Indicadores Financeiros'!$J$91+'Indicadores Financeiros'!$J$92),0))),2)</f>
        <v>0</v>
      </c>
      <c r="J36" s="71">
        <f>ROUND(I36*'Indicadores Financeiros'!$J$62,2)</f>
        <v>0</v>
      </c>
      <c r="K36" s="48">
        <f>IF(OR(E36="posto/dia",E36="posto/dia líder"),ROUND('Indicadores Financeiros'!$J$98+'Indicadores Financeiros'!$J$99+'Indicadores Financeiros'!$J$101+'Indicadores Financeiros'!$J$102+ROUND(('Indicadores Financeiros'!$J$103*'Horas adicionais'!$G36),2)+'Indicadores Financeiros'!$J$100,2)+IF(ROUND((VLOOKUP($A36,'Indicadores Financeiros'!$A$117:$J$226,9,FALSE)*G36)-('Indicadores Financeiros'!$J$91*6%),2)&lt;0,0,ROUND((VLOOKUP($A36,'Indicadores Financeiros'!$A$117:$J$226,9,FALSE)*G36)-('Indicadores Financeiros'!$J$91*6%),2)),IF(E36="posto/hora",IF('Indicadores Financeiros'!$J$91=0,0,ROUND((VLOOKUP($B36,'Indicadores Financeiros'!$B$117:$I$129,8,FALSE)+'Indicadores Financeiros'!$J$103+'Indicadores Financeiros'!$J$86)*$G36,2)),0))</f>
        <v>0</v>
      </c>
      <c r="L36" s="48">
        <f>IF($E36="posto/hora extra",0,IF(OR(E36="posto/dia",E36="posto/dia líder"),VLOOKUP($C36,'Indicadores Financeiros'!$A$107:$J$114,8,FALSE)+VLOOKUP($C36,'Indicadores Financeiros'!$A$107:$J$114,9,FALSE)+VLOOKUP($C36,'Indicadores Financeiros'!$A$107:$J$114,10,FALSE),IF('Indicadores Financeiros'!$J$91=0,0,(VLOOKUP($C36,'Indicadores Financeiros'!$A$107:$J$114,9,FALSE)+VLOOKUP('Horas adicionais'!$C36,'Indicadores Financeiros'!$A$107:$J$114,10,FALSE)+('Indicadores Financeiros'!$J$87*'Horas adicionais'!$G36)))))</f>
        <v>0</v>
      </c>
      <c r="M36" s="48">
        <f>ROUND((I36+J36+K36+L36)*VLOOKUP($C36,'Indicadores Financeiros'!$A$107:$M$114,5,FALSE),2)</f>
        <v>0</v>
      </c>
      <c r="N36" s="74">
        <f t="shared" si="33"/>
        <v>0</v>
      </c>
      <c r="O36" s="74">
        <f t="shared" si="26"/>
        <v>0</v>
      </c>
      <c r="P36" s="205">
        <f t="shared" si="27"/>
        <v>0</v>
      </c>
      <c r="Q36" s="46">
        <f>VLOOKUP($A36,'Indicadores Financeiros'!$A$117:$J$226,8,FALSE)</f>
        <v>5.2600000000000001E-2</v>
      </c>
      <c r="R36" s="76">
        <f t="shared" si="28"/>
        <v>0</v>
      </c>
      <c r="S36" s="24">
        <f t="shared" si="29"/>
        <v>0</v>
      </c>
      <c r="T36" s="20"/>
      <c r="U36" s="116"/>
      <c r="V36" s="117"/>
      <c r="W36" s="117"/>
      <c r="X36" s="31"/>
      <c r="Y36" s="31"/>
      <c r="Z36" s="31"/>
      <c r="AA36" s="31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  <c r="IX36" s="25"/>
      <c r="IY36" s="25"/>
      <c r="IZ36" s="25"/>
      <c r="JA36" s="25"/>
      <c r="JB36" s="25"/>
      <c r="JC36" s="25"/>
      <c r="JD36" s="25"/>
      <c r="JE36" s="25"/>
      <c r="JF36" s="25"/>
      <c r="JG36" s="25"/>
      <c r="JH36" s="25"/>
      <c r="JI36" s="25"/>
      <c r="JJ36" s="25"/>
      <c r="JK36" s="25"/>
      <c r="JL36" s="25"/>
      <c r="JM36" s="25"/>
      <c r="JN36" s="25"/>
      <c r="JO36" s="25"/>
      <c r="JP36" s="25"/>
      <c r="JQ36" s="25"/>
      <c r="JR36" s="25"/>
      <c r="JS36" s="25"/>
      <c r="JT36" s="25"/>
      <c r="JU36" s="25"/>
      <c r="JV36" s="25"/>
      <c r="JW36" s="25"/>
      <c r="JX36" s="25"/>
      <c r="JY36" s="25"/>
      <c r="JZ36" s="25"/>
      <c r="KA36" s="25"/>
      <c r="KB36" s="25"/>
      <c r="KC36" s="25"/>
      <c r="KD36" s="25"/>
      <c r="KE36" s="25"/>
      <c r="KF36" s="25"/>
      <c r="KG36" s="25"/>
      <c r="KH36" s="25"/>
      <c r="KI36" s="25"/>
      <c r="KJ36" s="25"/>
      <c r="KK36" s="25"/>
      <c r="KL36" s="25"/>
      <c r="KM36" s="25"/>
      <c r="KN36" s="25"/>
      <c r="KO36" s="25"/>
      <c r="KP36" s="25"/>
      <c r="KQ36" s="25"/>
      <c r="KR36" s="25"/>
      <c r="KS36" s="25"/>
      <c r="KT36" s="25"/>
      <c r="KU36" s="25"/>
      <c r="KV36" s="25"/>
      <c r="KW36" s="25"/>
      <c r="KX36" s="25"/>
      <c r="KY36" s="25"/>
      <c r="KZ36" s="25"/>
      <c r="LA36" s="25"/>
      <c r="LB36" s="25"/>
      <c r="LC36" s="25"/>
      <c r="LD36" s="25"/>
      <c r="LE36" s="25"/>
      <c r="LF36" s="25"/>
      <c r="LG36" s="25"/>
      <c r="LH36" s="25"/>
      <c r="LI36" s="25"/>
      <c r="LJ36" s="25"/>
      <c r="LK36" s="25"/>
      <c r="LL36" s="25"/>
      <c r="LM36" s="25"/>
      <c r="LN36" s="25"/>
      <c r="LO36" s="25"/>
      <c r="LP36" s="25"/>
      <c r="LQ36" s="25"/>
      <c r="LR36" s="25"/>
      <c r="LS36" s="25"/>
      <c r="LT36" s="25"/>
      <c r="LU36" s="25"/>
      <c r="LV36" s="25"/>
      <c r="LW36" s="25"/>
      <c r="LX36" s="25"/>
    </row>
    <row r="37" spans="1:336" s="26" customFormat="1" ht="24" x14ac:dyDescent="0.25">
      <c r="A37" s="21">
        <v>10</v>
      </c>
      <c r="B37" s="22" t="str">
        <f>VLOOKUP($A37,'Indicadores Financeiros'!$A$117:$J$226,2,FALSE)</f>
        <v>SANTA ADÉLIA II</v>
      </c>
      <c r="C37" s="21">
        <v>680032</v>
      </c>
      <c r="D37" s="7" t="s">
        <v>137</v>
      </c>
      <c r="E37" s="7" t="s">
        <v>136</v>
      </c>
      <c r="F37" s="4">
        <v>1</v>
      </c>
      <c r="G37" s="201">
        <v>21</v>
      </c>
      <c r="H37" s="249"/>
      <c r="I37" s="71">
        <f>ROUND((IF(VLOOKUP($C37,'Indicadores Financeiros'!$A$107:$J$114,4,FALSE)="S",'Indicadores Financeiros'!$J$91+'Indicadores Financeiros'!$J$92+'Indicadores Financeiros'!$J$93+'Indicadores Financeiros'!$J$94+IF(E37="posto/dia",'Indicadores Financeiros'!$J$95,0)+IF(E37="posto/hora extra",'Indicadores Financeiros'!$J$85*('Indicadores Financeiros'!$J$91+'Indicadores Financeiros'!$J$92+'Indicadores Financeiros'!$J$93+'Indicadores Financeiros'!$J$94),0),'Indicadores Financeiros'!$J$91+'Indicadores Financeiros'!$J$92+IF(E37="posto/dia líder",'Indicadores Financeiros'!$J$96,0)+IF(E37="posto/hora extra",'Indicadores Financeiros'!$J$85*('Indicadores Financeiros'!$J$91+'Indicadores Financeiros'!$J$92),0))),2)</f>
        <v>0</v>
      </c>
      <c r="J37" s="71">
        <f>ROUND(I37*'Indicadores Financeiros'!$J$62,2)</f>
        <v>0</v>
      </c>
      <c r="K37" s="48">
        <f>IF(OR(E37="posto/dia",E37="posto/dia líder"),ROUND('Indicadores Financeiros'!$J$98+'Indicadores Financeiros'!$J$99+'Indicadores Financeiros'!$J$101+'Indicadores Financeiros'!$J$102+ROUND(('Indicadores Financeiros'!$J$103*'Horas adicionais'!$G37),2)+'Indicadores Financeiros'!$J$100,2)+IF(ROUND((VLOOKUP($A37,'Indicadores Financeiros'!$A$117:$J$226,9,FALSE)*G37)-('Indicadores Financeiros'!$J$91*6%),2)&lt;0,0,ROUND((VLOOKUP($A37,'Indicadores Financeiros'!$A$117:$J$226,9,FALSE)*G37)-('Indicadores Financeiros'!$J$91*6%),2)),IF(E37="posto/hora",IF('Indicadores Financeiros'!$J$91=0,0,ROUND((VLOOKUP($B37,'Indicadores Financeiros'!$B$117:$I$129,8,FALSE)+'Indicadores Financeiros'!$J$103+'Indicadores Financeiros'!$J$86)*$G37,2)),0))</f>
        <v>0</v>
      </c>
      <c r="L37" s="48">
        <f>IF($E37="posto/hora extra",0,IF(OR(E37="posto/dia",E37="posto/dia líder"),VLOOKUP($C37,'Indicadores Financeiros'!$A$107:$J$114,8,FALSE)+VLOOKUP($C37,'Indicadores Financeiros'!$A$107:$J$114,9,FALSE)+VLOOKUP($C37,'Indicadores Financeiros'!$A$107:$J$114,10,FALSE),IF('Indicadores Financeiros'!$J$91=0,0,(VLOOKUP($C37,'Indicadores Financeiros'!$A$107:$J$114,9,FALSE)+VLOOKUP('Horas adicionais'!$C37,'Indicadores Financeiros'!$A$107:$J$114,10,FALSE)+('Indicadores Financeiros'!$J$87*'Horas adicionais'!$G37)))))</f>
        <v>0</v>
      </c>
      <c r="M37" s="48">
        <f>ROUND((I37+J37+K37+L37)*VLOOKUP($C37,'Indicadores Financeiros'!$A$107:$M$114,5,FALSE),2)</f>
        <v>0</v>
      </c>
      <c r="N37" s="74">
        <f t="shared" si="33"/>
        <v>0</v>
      </c>
      <c r="O37" s="74">
        <f t="shared" si="26"/>
        <v>0</v>
      </c>
      <c r="P37" s="205">
        <f t="shared" si="27"/>
        <v>0</v>
      </c>
      <c r="Q37" s="46">
        <f>VLOOKUP($A37,'Indicadores Financeiros'!$A$117:$J$226,8,FALSE)</f>
        <v>5.2600000000000001E-2</v>
      </c>
      <c r="R37" s="76">
        <f t="shared" si="28"/>
        <v>0</v>
      </c>
      <c r="S37" s="24">
        <f t="shared" si="29"/>
        <v>0</v>
      </c>
      <c r="T37" s="20"/>
      <c r="U37" s="116"/>
      <c r="V37" s="117"/>
      <c r="W37" s="117"/>
      <c r="X37" s="31"/>
      <c r="Y37" s="31"/>
      <c r="Z37" s="31"/>
      <c r="AA37" s="31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5"/>
      <c r="IJ37" s="25"/>
      <c r="IK37" s="25"/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5"/>
      <c r="IW37" s="25"/>
      <c r="IX37" s="25"/>
      <c r="IY37" s="25"/>
      <c r="IZ37" s="25"/>
      <c r="JA37" s="25"/>
      <c r="JB37" s="25"/>
      <c r="JC37" s="25"/>
      <c r="JD37" s="25"/>
      <c r="JE37" s="25"/>
      <c r="JF37" s="25"/>
      <c r="JG37" s="25"/>
      <c r="JH37" s="25"/>
      <c r="JI37" s="25"/>
      <c r="JJ37" s="25"/>
      <c r="JK37" s="25"/>
      <c r="JL37" s="25"/>
      <c r="JM37" s="25"/>
      <c r="JN37" s="25"/>
      <c r="JO37" s="25"/>
      <c r="JP37" s="25"/>
      <c r="JQ37" s="25"/>
      <c r="JR37" s="25"/>
      <c r="JS37" s="25"/>
      <c r="JT37" s="25"/>
      <c r="JU37" s="25"/>
      <c r="JV37" s="25"/>
      <c r="JW37" s="25"/>
      <c r="JX37" s="25"/>
      <c r="JY37" s="25"/>
      <c r="JZ37" s="25"/>
      <c r="KA37" s="25"/>
      <c r="KB37" s="25"/>
      <c r="KC37" s="25"/>
      <c r="KD37" s="25"/>
      <c r="KE37" s="25"/>
      <c r="KF37" s="25"/>
      <c r="KG37" s="25"/>
      <c r="KH37" s="25"/>
      <c r="KI37" s="25"/>
      <c r="KJ37" s="25"/>
      <c r="KK37" s="25"/>
      <c r="KL37" s="25"/>
      <c r="KM37" s="25"/>
      <c r="KN37" s="25"/>
      <c r="KO37" s="25"/>
      <c r="KP37" s="25"/>
      <c r="KQ37" s="25"/>
      <c r="KR37" s="25"/>
      <c r="KS37" s="25"/>
      <c r="KT37" s="25"/>
      <c r="KU37" s="25"/>
      <c r="KV37" s="25"/>
      <c r="KW37" s="25"/>
      <c r="KX37" s="25"/>
      <c r="KY37" s="25"/>
      <c r="KZ37" s="25"/>
      <c r="LA37" s="25"/>
      <c r="LB37" s="25"/>
      <c r="LC37" s="25"/>
      <c r="LD37" s="25"/>
      <c r="LE37" s="25"/>
      <c r="LF37" s="25"/>
      <c r="LG37" s="25"/>
      <c r="LH37" s="25"/>
      <c r="LI37" s="25"/>
      <c r="LJ37" s="25"/>
      <c r="LK37" s="25"/>
      <c r="LL37" s="25"/>
      <c r="LM37" s="25"/>
      <c r="LN37" s="25"/>
      <c r="LO37" s="25"/>
      <c r="LP37" s="25"/>
      <c r="LQ37" s="25"/>
      <c r="LR37" s="25"/>
      <c r="LS37" s="25"/>
      <c r="LT37" s="25"/>
      <c r="LU37" s="25"/>
      <c r="LV37" s="25"/>
      <c r="LW37" s="25"/>
      <c r="LX37" s="25"/>
    </row>
    <row r="38" spans="1:336" s="26" customFormat="1" ht="24" x14ac:dyDescent="0.25">
      <c r="A38" s="21">
        <v>10</v>
      </c>
      <c r="B38" s="22" t="str">
        <f>VLOOKUP($A38,'Indicadores Financeiros'!$A$117:$J$226,2,FALSE)</f>
        <v>SANTA ADÉLIA II</v>
      </c>
      <c r="C38" s="21">
        <v>680034</v>
      </c>
      <c r="D38" s="7" t="s">
        <v>137</v>
      </c>
      <c r="E38" s="7" t="s">
        <v>133</v>
      </c>
      <c r="F38" s="4">
        <v>1</v>
      </c>
      <c r="G38" s="201">
        <v>21</v>
      </c>
      <c r="H38" s="249"/>
      <c r="I38" s="71">
        <f>ROUND((IF(VLOOKUP($C38,'Indicadores Financeiros'!$A$107:$J$114,4,FALSE)="S",'Indicadores Financeiros'!$J$91+'Indicadores Financeiros'!$J$92+'Indicadores Financeiros'!$J$93+'Indicadores Financeiros'!$J$94+IF(E38="posto/dia",'Indicadores Financeiros'!$J$95,0)+IF(E38="posto/hora extra",'Indicadores Financeiros'!$J$85*('Indicadores Financeiros'!$J$91+'Indicadores Financeiros'!$J$92+'Indicadores Financeiros'!$J$93+'Indicadores Financeiros'!$J$94),0),'Indicadores Financeiros'!$J$91+'Indicadores Financeiros'!$J$92+IF(E38="posto/dia líder",'Indicadores Financeiros'!$J$96,0)+IF(E38="posto/hora extra",'Indicadores Financeiros'!$J$85*('Indicadores Financeiros'!$J$91+'Indicadores Financeiros'!$J$92),0))),2)</f>
        <v>0</v>
      </c>
      <c r="J38" s="71">
        <f>ROUND(I38*'Indicadores Financeiros'!$J$62,2)</f>
        <v>0</v>
      </c>
      <c r="K38" s="48">
        <f>IF(OR(E38="posto/dia",E38="posto/dia líder"),ROUND('Indicadores Financeiros'!$J$98+'Indicadores Financeiros'!$J$99+'Indicadores Financeiros'!$J$101+'Indicadores Financeiros'!$J$102+ROUND(('Indicadores Financeiros'!$J$103*'Horas adicionais'!$G38),2)+'Indicadores Financeiros'!$J$100,2)+IF(ROUND((VLOOKUP($A38,'Indicadores Financeiros'!$A$117:$J$226,9,FALSE)*G38)-('Indicadores Financeiros'!$J$91*6%),2)&lt;0,0,ROUND((VLOOKUP($A38,'Indicadores Financeiros'!$A$117:$J$226,9,FALSE)*G38)-('Indicadores Financeiros'!$J$91*6%),2)),IF(E38="posto/hora",IF('Indicadores Financeiros'!$J$91=0,0,ROUND((VLOOKUP($B38,'Indicadores Financeiros'!$B$117:$I$129,8,FALSE)+'Indicadores Financeiros'!$J$103+'Indicadores Financeiros'!$J$86)*$G38,2)),0))</f>
        <v>0</v>
      </c>
      <c r="L38" s="48">
        <f>IF($E38="posto/hora extra",0,IF(OR(E38="posto/dia",E38="posto/dia líder"),VLOOKUP($C38,'Indicadores Financeiros'!$A$107:$J$114,8,FALSE)+VLOOKUP($C38,'Indicadores Financeiros'!$A$107:$J$114,9,FALSE)+VLOOKUP($C38,'Indicadores Financeiros'!$A$107:$J$114,10,FALSE),IF('Indicadores Financeiros'!$J$91=0,0,(VLOOKUP($C38,'Indicadores Financeiros'!$A$107:$J$114,9,FALSE)+VLOOKUP('Horas adicionais'!$C38,'Indicadores Financeiros'!$A$107:$J$114,10,FALSE)+('Indicadores Financeiros'!$J$87*'Horas adicionais'!$G38)))))</f>
        <v>0</v>
      </c>
      <c r="M38" s="48">
        <f>ROUND((I38+J38+K38+L38)*VLOOKUP($C38,'Indicadores Financeiros'!$A$107:$M$114,5,FALSE),2)</f>
        <v>0</v>
      </c>
      <c r="N38" s="74">
        <f t="shared" ref="N38" si="34">SUM(I38:M38)</f>
        <v>0</v>
      </c>
      <c r="O38" s="74">
        <f t="shared" si="26"/>
        <v>0</v>
      </c>
      <c r="P38" s="205">
        <f t="shared" si="27"/>
        <v>0</v>
      </c>
      <c r="Q38" s="46">
        <f>VLOOKUP($A38,'Indicadores Financeiros'!$A$117:$J$226,8,FALSE)</f>
        <v>5.2600000000000001E-2</v>
      </c>
      <c r="R38" s="76">
        <f t="shared" si="28"/>
        <v>0</v>
      </c>
      <c r="S38" s="24">
        <f t="shared" si="29"/>
        <v>0</v>
      </c>
      <c r="T38" s="20"/>
      <c r="U38" s="116"/>
      <c r="V38" s="117"/>
      <c r="W38" s="117"/>
      <c r="X38" s="31"/>
      <c r="Y38" s="31"/>
      <c r="Z38" s="31"/>
      <c r="AA38" s="31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  <c r="IW38" s="25"/>
      <c r="IX38" s="25"/>
      <c r="IY38" s="25"/>
      <c r="IZ38" s="25"/>
      <c r="JA38" s="25"/>
      <c r="JB38" s="25"/>
      <c r="JC38" s="25"/>
      <c r="JD38" s="25"/>
      <c r="JE38" s="25"/>
      <c r="JF38" s="25"/>
      <c r="JG38" s="25"/>
      <c r="JH38" s="25"/>
      <c r="JI38" s="25"/>
      <c r="JJ38" s="25"/>
      <c r="JK38" s="25"/>
      <c r="JL38" s="25"/>
      <c r="JM38" s="25"/>
      <c r="JN38" s="25"/>
      <c r="JO38" s="25"/>
      <c r="JP38" s="25"/>
      <c r="JQ38" s="25"/>
      <c r="JR38" s="25"/>
      <c r="JS38" s="25"/>
      <c r="JT38" s="25"/>
      <c r="JU38" s="25"/>
      <c r="JV38" s="25"/>
      <c r="JW38" s="25"/>
      <c r="JX38" s="25"/>
      <c r="JY38" s="25"/>
      <c r="JZ38" s="25"/>
      <c r="KA38" s="25"/>
      <c r="KB38" s="25"/>
      <c r="KC38" s="25"/>
      <c r="KD38" s="25"/>
      <c r="KE38" s="25"/>
      <c r="KF38" s="25"/>
      <c r="KG38" s="25"/>
      <c r="KH38" s="25"/>
      <c r="KI38" s="25"/>
      <c r="KJ38" s="25"/>
      <c r="KK38" s="25"/>
      <c r="KL38" s="25"/>
      <c r="KM38" s="25"/>
      <c r="KN38" s="25"/>
      <c r="KO38" s="25"/>
      <c r="KP38" s="25"/>
      <c r="KQ38" s="25"/>
      <c r="KR38" s="25"/>
      <c r="KS38" s="25"/>
      <c r="KT38" s="25"/>
      <c r="KU38" s="25"/>
      <c r="KV38" s="25"/>
      <c r="KW38" s="25"/>
      <c r="KX38" s="25"/>
      <c r="KY38" s="25"/>
      <c r="KZ38" s="25"/>
      <c r="LA38" s="25"/>
      <c r="LB38" s="25"/>
      <c r="LC38" s="25"/>
      <c r="LD38" s="25"/>
      <c r="LE38" s="25"/>
      <c r="LF38" s="25"/>
      <c r="LG38" s="25"/>
      <c r="LH38" s="25"/>
      <c r="LI38" s="25"/>
      <c r="LJ38" s="25"/>
      <c r="LK38" s="25"/>
      <c r="LL38" s="25"/>
      <c r="LM38" s="25"/>
      <c r="LN38" s="25"/>
      <c r="LO38" s="25"/>
      <c r="LP38" s="25"/>
      <c r="LQ38" s="25"/>
      <c r="LR38" s="25"/>
      <c r="LS38" s="25"/>
      <c r="LT38" s="25"/>
      <c r="LU38" s="25"/>
      <c r="LV38" s="25"/>
      <c r="LW38" s="25"/>
      <c r="LX38" s="25"/>
    </row>
    <row r="39" spans="1:336" s="26" customFormat="1" ht="24" x14ac:dyDescent="0.25">
      <c r="A39" s="21">
        <v>11</v>
      </c>
      <c r="B39" s="22" t="str">
        <f>VLOOKUP($A39,'Indicadores Financeiros'!$A$117:$J$226,2,FALSE)</f>
        <v>TABAPUÃ</v>
      </c>
      <c r="C39" s="21">
        <v>680030</v>
      </c>
      <c r="D39" s="7" t="s">
        <v>134</v>
      </c>
      <c r="E39" s="7" t="s">
        <v>133</v>
      </c>
      <c r="F39" s="4">
        <v>1</v>
      </c>
      <c r="G39" s="201">
        <v>21</v>
      </c>
      <c r="H39" s="249"/>
      <c r="I39" s="71">
        <f>ROUND((IF(VLOOKUP($C39,'Indicadores Financeiros'!$A$107:$J$114,4,FALSE)="S",'Indicadores Financeiros'!$J$91+'Indicadores Financeiros'!$J$92+'Indicadores Financeiros'!$J$93+'Indicadores Financeiros'!$J$94+IF(E39="posto/dia",'Indicadores Financeiros'!$J$95,0)+IF(E39="posto/hora extra",'Indicadores Financeiros'!$J$85*('Indicadores Financeiros'!$J$91+'Indicadores Financeiros'!$J$92+'Indicadores Financeiros'!$J$93+'Indicadores Financeiros'!$J$94),0),'Indicadores Financeiros'!$J$91+'Indicadores Financeiros'!$J$92+IF(E39="posto/dia líder",'Indicadores Financeiros'!$J$96,0)+IF(E39="posto/hora extra",'Indicadores Financeiros'!$J$85*('Indicadores Financeiros'!$J$91+'Indicadores Financeiros'!$J$92),0))),2)</f>
        <v>0</v>
      </c>
      <c r="J39" s="71">
        <f>ROUND(I39*'Indicadores Financeiros'!$J$62,2)</f>
        <v>0</v>
      </c>
      <c r="K39" s="48">
        <f>IF(OR(E39="posto/dia",E39="posto/dia líder"),ROUND('Indicadores Financeiros'!$J$98+'Indicadores Financeiros'!$J$99+'Indicadores Financeiros'!$J$101+'Indicadores Financeiros'!$J$102+ROUND(('Indicadores Financeiros'!$J$103*'Horas adicionais'!$G39),2)+'Indicadores Financeiros'!$J$100,2)+IF(ROUND((VLOOKUP($A39,'Indicadores Financeiros'!$A$117:$J$226,9,FALSE)*G39)-('Indicadores Financeiros'!$J$91*6%),2)&lt;0,0,ROUND((VLOOKUP($A39,'Indicadores Financeiros'!$A$117:$J$226,9,FALSE)*G39)-('Indicadores Financeiros'!$J$91*6%),2)),IF(E39="posto/hora",IF('Indicadores Financeiros'!$J$91=0,0,ROUND((VLOOKUP($B39,'Indicadores Financeiros'!$B$117:$I$129,8,FALSE)+'Indicadores Financeiros'!$J$103+'Indicadores Financeiros'!$J$86)*$G39,2)),0))</f>
        <v>0</v>
      </c>
      <c r="L39" s="48">
        <f>IF($E39="posto/hora extra",0,IF(OR(E39="posto/dia",E39="posto/dia líder"),VLOOKUP($C39,'Indicadores Financeiros'!$A$107:$J$114,8,FALSE)+VLOOKUP($C39,'Indicadores Financeiros'!$A$107:$J$114,9,FALSE)+VLOOKUP($C39,'Indicadores Financeiros'!$A$107:$J$114,10,FALSE),IF('Indicadores Financeiros'!$J$91=0,0,(VLOOKUP($C39,'Indicadores Financeiros'!$A$107:$J$114,9,FALSE)+VLOOKUP('Horas adicionais'!$C39,'Indicadores Financeiros'!$A$107:$J$114,10,FALSE)+('Indicadores Financeiros'!$J$87*'Horas adicionais'!$G39)))))</f>
        <v>0</v>
      </c>
      <c r="M39" s="48">
        <f>ROUND((I39+J39+K39+L39)*VLOOKUP($C39,'Indicadores Financeiros'!$A$107:$M$114,5,FALSE),2)</f>
        <v>0</v>
      </c>
      <c r="N39" s="74">
        <f t="shared" ref="N39:N41" si="35">SUM(I39:M39)</f>
        <v>0</v>
      </c>
      <c r="O39" s="74">
        <f t="shared" ref="O39:O46" si="36">ROUND(N39*F39,2)</f>
        <v>0</v>
      </c>
      <c r="P39" s="205">
        <f t="shared" ref="P39:P46" si="37">ROUND(O39/IF(OR(E39="Posto/Hora",E39="Posto/hora extra"),220,G39*IF(F39=2,F39,1)),2)</f>
        <v>0</v>
      </c>
      <c r="Q39" s="46">
        <f>VLOOKUP($A39,'Indicadores Financeiros'!$A$117:$J$226,8,FALSE)</f>
        <v>3.09E-2</v>
      </c>
      <c r="R39" s="76">
        <f t="shared" ref="R39:R46" si="38">ROUND(P39*(1+Q39),2)</f>
        <v>0</v>
      </c>
      <c r="S39" s="24">
        <f t="shared" ref="S39:S46" si="39">ROUND(H39*R39,2)</f>
        <v>0</v>
      </c>
      <c r="T39" s="20"/>
      <c r="U39" s="116"/>
      <c r="V39" s="117"/>
      <c r="W39" s="117"/>
      <c r="X39" s="31"/>
      <c r="Y39" s="31"/>
      <c r="Z39" s="31"/>
      <c r="AA39" s="31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  <c r="ID39" s="25"/>
      <c r="IE39" s="25"/>
      <c r="IF39" s="25"/>
      <c r="IG39" s="25"/>
      <c r="IH39" s="25"/>
      <c r="II39" s="25"/>
      <c r="IJ39" s="25"/>
      <c r="IK39" s="25"/>
      <c r="IL39" s="25"/>
      <c r="IM39" s="25"/>
      <c r="IN39" s="25"/>
      <c r="IO39" s="25"/>
      <c r="IP39" s="25"/>
      <c r="IQ39" s="25"/>
      <c r="IR39" s="25"/>
      <c r="IS39" s="25"/>
      <c r="IT39" s="25"/>
      <c r="IU39" s="25"/>
      <c r="IV39" s="25"/>
      <c r="IW39" s="25"/>
      <c r="IX39" s="25"/>
      <c r="IY39" s="25"/>
      <c r="IZ39" s="25"/>
      <c r="JA39" s="25"/>
      <c r="JB39" s="25"/>
      <c r="JC39" s="25"/>
      <c r="JD39" s="25"/>
      <c r="JE39" s="25"/>
      <c r="JF39" s="25"/>
      <c r="JG39" s="25"/>
      <c r="JH39" s="25"/>
      <c r="JI39" s="25"/>
      <c r="JJ39" s="25"/>
      <c r="JK39" s="25"/>
      <c r="JL39" s="25"/>
      <c r="JM39" s="25"/>
      <c r="JN39" s="25"/>
      <c r="JO39" s="25"/>
      <c r="JP39" s="25"/>
      <c r="JQ39" s="25"/>
      <c r="JR39" s="25"/>
      <c r="JS39" s="25"/>
      <c r="JT39" s="25"/>
      <c r="JU39" s="25"/>
      <c r="JV39" s="25"/>
      <c r="JW39" s="25"/>
      <c r="JX39" s="25"/>
      <c r="JY39" s="25"/>
      <c r="JZ39" s="25"/>
      <c r="KA39" s="25"/>
      <c r="KB39" s="25"/>
      <c r="KC39" s="25"/>
      <c r="KD39" s="25"/>
      <c r="KE39" s="25"/>
      <c r="KF39" s="25"/>
      <c r="KG39" s="25"/>
      <c r="KH39" s="25"/>
      <c r="KI39" s="25"/>
      <c r="KJ39" s="25"/>
      <c r="KK39" s="25"/>
      <c r="KL39" s="25"/>
      <c r="KM39" s="25"/>
      <c r="KN39" s="25"/>
      <c r="KO39" s="25"/>
      <c r="KP39" s="25"/>
      <c r="KQ39" s="25"/>
      <c r="KR39" s="25"/>
      <c r="KS39" s="25"/>
      <c r="KT39" s="25"/>
      <c r="KU39" s="25"/>
      <c r="KV39" s="25"/>
      <c r="KW39" s="25"/>
      <c r="KX39" s="25"/>
      <c r="KY39" s="25"/>
      <c r="KZ39" s="25"/>
      <c r="LA39" s="25"/>
      <c r="LB39" s="25"/>
      <c r="LC39" s="25"/>
      <c r="LD39" s="25"/>
      <c r="LE39" s="25"/>
      <c r="LF39" s="25"/>
      <c r="LG39" s="25"/>
      <c r="LH39" s="25"/>
      <c r="LI39" s="25"/>
      <c r="LJ39" s="25"/>
      <c r="LK39" s="25"/>
      <c r="LL39" s="25"/>
      <c r="LM39" s="25"/>
      <c r="LN39" s="25"/>
      <c r="LO39" s="25"/>
      <c r="LP39" s="25"/>
      <c r="LQ39" s="25"/>
      <c r="LR39" s="25"/>
      <c r="LS39" s="25"/>
      <c r="LT39" s="25"/>
      <c r="LU39" s="25"/>
      <c r="LV39" s="25"/>
      <c r="LW39" s="25"/>
      <c r="LX39" s="25"/>
    </row>
    <row r="40" spans="1:336" s="26" customFormat="1" ht="24" x14ac:dyDescent="0.25">
      <c r="A40" s="21">
        <v>11</v>
      </c>
      <c r="B40" s="22" t="str">
        <f>VLOOKUP($A40,'Indicadores Financeiros'!$A$117:$J$226,2,FALSE)</f>
        <v>TABAPUÃ</v>
      </c>
      <c r="C40" s="21">
        <v>680031</v>
      </c>
      <c r="D40" s="7" t="s">
        <v>135</v>
      </c>
      <c r="E40" s="7" t="s">
        <v>136</v>
      </c>
      <c r="F40" s="4">
        <v>1</v>
      </c>
      <c r="G40" s="201">
        <v>21</v>
      </c>
      <c r="H40" s="249"/>
      <c r="I40" s="71">
        <f>ROUND((IF(VLOOKUP($C40,'Indicadores Financeiros'!$A$107:$J$114,4,FALSE)="S",'Indicadores Financeiros'!$J$91+'Indicadores Financeiros'!$J$92+'Indicadores Financeiros'!$J$93+'Indicadores Financeiros'!$J$94+IF(E40="posto/dia",'Indicadores Financeiros'!$J$95,0)+IF(E40="posto/hora extra",'Indicadores Financeiros'!$J$85*('Indicadores Financeiros'!$J$91+'Indicadores Financeiros'!$J$92+'Indicadores Financeiros'!$J$93+'Indicadores Financeiros'!$J$94),0),'Indicadores Financeiros'!$J$91+'Indicadores Financeiros'!$J$92+IF(E40="posto/dia líder",'Indicadores Financeiros'!$J$96,0)+IF(E40="posto/hora extra",'Indicadores Financeiros'!$J$85*('Indicadores Financeiros'!$J$91+'Indicadores Financeiros'!$J$92),0))),2)</f>
        <v>0</v>
      </c>
      <c r="J40" s="71">
        <f>ROUND(I40*'Indicadores Financeiros'!$J$62,2)</f>
        <v>0</v>
      </c>
      <c r="K40" s="48">
        <f>IF(OR(E40="posto/dia",E40="posto/dia líder"),ROUND('Indicadores Financeiros'!$J$98+'Indicadores Financeiros'!$J$99+'Indicadores Financeiros'!$J$101+'Indicadores Financeiros'!$J$102+ROUND(('Indicadores Financeiros'!$J$103*'Horas adicionais'!$G40),2)+'Indicadores Financeiros'!$J$100,2)+IF(ROUND((VLOOKUP($A40,'Indicadores Financeiros'!$A$117:$J$226,9,FALSE)*G40)-('Indicadores Financeiros'!$J$91*6%),2)&lt;0,0,ROUND((VLOOKUP($A40,'Indicadores Financeiros'!$A$117:$J$226,9,FALSE)*G40)-('Indicadores Financeiros'!$J$91*6%),2)),IF(E40="posto/hora",IF('Indicadores Financeiros'!$J$91=0,0,ROUND((VLOOKUP($B40,'Indicadores Financeiros'!$B$117:$I$129,8,FALSE)+'Indicadores Financeiros'!$J$103+'Indicadores Financeiros'!$J$86)*$G40,2)),0))</f>
        <v>0</v>
      </c>
      <c r="L40" s="48">
        <f>IF($E40="posto/hora extra",0,IF(OR(E40="posto/dia",E40="posto/dia líder"),VLOOKUP($C40,'Indicadores Financeiros'!$A$107:$J$114,8,FALSE)+VLOOKUP($C40,'Indicadores Financeiros'!$A$107:$J$114,9,FALSE)+VLOOKUP($C40,'Indicadores Financeiros'!$A$107:$J$114,10,FALSE),IF('Indicadores Financeiros'!$J$91=0,0,(VLOOKUP($C40,'Indicadores Financeiros'!$A$107:$J$114,9,FALSE)+VLOOKUP('Horas adicionais'!$C40,'Indicadores Financeiros'!$A$107:$J$114,10,FALSE)+('Indicadores Financeiros'!$J$87*'Horas adicionais'!$G40)))))</f>
        <v>0</v>
      </c>
      <c r="M40" s="48">
        <f>ROUND((I40+J40+K40+L40)*VLOOKUP($C40,'Indicadores Financeiros'!$A$107:$M$114,5,FALSE),2)</f>
        <v>0</v>
      </c>
      <c r="N40" s="74">
        <f t="shared" si="35"/>
        <v>0</v>
      </c>
      <c r="O40" s="74">
        <f t="shared" si="36"/>
        <v>0</v>
      </c>
      <c r="P40" s="205">
        <f t="shared" si="37"/>
        <v>0</v>
      </c>
      <c r="Q40" s="46">
        <f>VLOOKUP($A40,'Indicadores Financeiros'!$A$117:$J$226,8,FALSE)</f>
        <v>3.09E-2</v>
      </c>
      <c r="R40" s="76">
        <f t="shared" si="38"/>
        <v>0</v>
      </c>
      <c r="S40" s="24">
        <f t="shared" si="39"/>
        <v>0</v>
      </c>
      <c r="T40" s="20"/>
      <c r="U40" s="116"/>
      <c r="V40" s="117"/>
      <c r="W40" s="117"/>
      <c r="X40" s="31"/>
      <c r="Y40" s="31"/>
      <c r="Z40" s="31"/>
      <c r="AA40" s="31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  <c r="IW40" s="25"/>
      <c r="IX40" s="25"/>
      <c r="IY40" s="25"/>
      <c r="IZ40" s="25"/>
      <c r="JA40" s="25"/>
      <c r="JB40" s="25"/>
      <c r="JC40" s="25"/>
      <c r="JD40" s="25"/>
      <c r="JE40" s="25"/>
      <c r="JF40" s="25"/>
      <c r="JG40" s="25"/>
      <c r="JH40" s="25"/>
      <c r="JI40" s="25"/>
      <c r="JJ40" s="25"/>
      <c r="JK40" s="25"/>
      <c r="JL40" s="25"/>
      <c r="JM40" s="25"/>
      <c r="JN40" s="25"/>
      <c r="JO40" s="25"/>
      <c r="JP40" s="25"/>
      <c r="JQ40" s="25"/>
      <c r="JR40" s="25"/>
      <c r="JS40" s="25"/>
      <c r="JT40" s="25"/>
      <c r="JU40" s="25"/>
      <c r="JV40" s="25"/>
      <c r="JW40" s="25"/>
      <c r="JX40" s="25"/>
      <c r="JY40" s="25"/>
      <c r="JZ40" s="25"/>
      <c r="KA40" s="25"/>
      <c r="KB40" s="25"/>
      <c r="KC40" s="25"/>
      <c r="KD40" s="25"/>
      <c r="KE40" s="25"/>
      <c r="KF40" s="25"/>
      <c r="KG40" s="25"/>
      <c r="KH40" s="25"/>
      <c r="KI40" s="25"/>
      <c r="KJ40" s="25"/>
      <c r="KK40" s="25"/>
      <c r="KL40" s="25"/>
      <c r="KM40" s="25"/>
      <c r="KN40" s="25"/>
      <c r="KO40" s="25"/>
      <c r="KP40" s="25"/>
      <c r="KQ40" s="25"/>
      <c r="KR40" s="25"/>
      <c r="KS40" s="25"/>
      <c r="KT40" s="25"/>
      <c r="KU40" s="25"/>
      <c r="KV40" s="25"/>
      <c r="KW40" s="25"/>
      <c r="KX40" s="25"/>
      <c r="KY40" s="25"/>
      <c r="KZ40" s="25"/>
      <c r="LA40" s="25"/>
      <c r="LB40" s="25"/>
      <c r="LC40" s="25"/>
      <c r="LD40" s="25"/>
      <c r="LE40" s="25"/>
      <c r="LF40" s="25"/>
      <c r="LG40" s="25"/>
      <c r="LH40" s="25"/>
      <c r="LI40" s="25"/>
      <c r="LJ40" s="25"/>
      <c r="LK40" s="25"/>
      <c r="LL40" s="25"/>
      <c r="LM40" s="25"/>
      <c r="LN40" s="25"/>
      <c r="LO40" s="25"/>
      <c r="LP40" s="25"/>
      <c r="LQ40" s="25"/>
      <c r="LR40" s="25"/>
      <c r="LS40" s="25"/>
      <c r="LT40" s="25"/>
      <c r="LU40" s="25"/>
      <c r="LV40" s="25"/>
      <c r="LW40" s="25"/>
      <c r="LX40" s="25"/>
    </row>
    <row r="41" spans="1:336" s="26" customFormat="1" ht="24" x14ac:dyDescent="0.25">
      <c r="A41" s="21">
        <v>11</v>
      </c>
      <c r="B41" s="22" t="str">
        <f>VLOOKUP($A41,'Indicadores Financeiros'!$A$117:$J$226,2,FALSE)</f>
        <v>TABAPUÃ</v>
      </c>
      <c r="C41" s="21">
        <v>680032</v>
      </c>
      <c r="D41" s="7" t="s">
        <v>137</v>
      </c>
      <c r="E41" s="7" t="s">
        <v>136</v>
      </c>
      <c r="F41" s="4">
        <v>1</v>
      </c>
      <c r="G41" s="201">
        <v>21</v>
      </c>
      <c r="H41" s="249"/>
      <c r="I41" s="71">
        <f>ROUND((IF(VLOOKUP($C41,'Indicadores Financeiros'!$A$107:$J$114,4,FALSE)="S",'Indicadores Financeiros'!$J$91+'Indicadores Financeiros'!$J$92+'Indicadores Financeiros'!$J$93+'Indicadores Financeiros'!$J$94+IF(E41="posto/dia",'Indicadores Financeiros'!$J$95,0)+IF(E41="posto/hora extra",'Indicadores Financeiros'!$J$85*('Indicadores Financeiros'!$J$91+'Indicadores Financeiros'!$J$92+'Indicadores Financeiros'!$J$93+'Indicadores Financeiros'!$J$94),0),'Indicadores Financeiros'!$J$91+'Indicadores Financeiros'!$J$92+IF(E41="posto/dia líder",'Indicadores Financeiros'!$J$96,0)+IF(E41="posto/hora extra",'Indicadores Financeiros'!$J$85*('Indicadores Financeiros'!$J$91+'Indicadores Financeiros'!$J$92),0))),2)</f>
        <v>0</v>
      </c>
      <c r="J41" s="71">
        <f>ROUND(I41*'Indicadores Financeiros'!$J$62,2)</f>
        <v>0</v>
      </c>
      <c r="K41" s="48">
        <f>IF(OR(E41="posto/dia",E41="posto/dia líder"),ROUND('Indicadores Financeiros'!$J$98+'Indicadores Financeiros'!$J$99+'Indicadores Financeiros'!$J$101+'Indicadores Financeiros'!$J$102+ROUND(('Indicadores Financeiros'!$J$103*'Horas adicionais'!$G41),2)+'Indicadores Financeiros'!$J$100,2)+IF(ROUND((VLOOKUP($A41,'Indicadores Financeiros'!$A$117:$J$226,9,FALSE)*G41)-('Indicadores Financeiros'!$J$91*6%),2)&lt;0,0,ROUND((VLOOKUP($A41,'Indicadores Financeiros'!$A$117:$J$226,9,FALSE)*G41)-('Indicadores Financeiros'!$J$91*6%),2)),IF(E41="posto/hora",IF('Indicadores Financeiros'!$J$91=0,0,ROUND((VLOOKUP($B41,'Indicadores Financeiros'!$B$117:$I$129,8,FALSE)+'Indicadores Financeiros'!$J$103+'Indicadores Financeiros'!$J$86)*$G41,2)),0))</f>
        <v>0</v>
      </c>
      <c r="L41" s="48">
        <f>IF($E41="posto/hora extra",0,IF(OR(E41="posto/dia",E41="posto/dia líder"),VLOOKUP($C41,'Indicadores Financeiros'!$A$107:$J$114,8,FALSE)+VLOOKUP($C41,'Indicadores Financeiros'!$A$107:$J$114,9,FALSE)+VLOOKUP($C41,'Indicadores Financeiros'!$A$107:$J$114,10,FALSE),IF('Indicadores Financeiros'!$J$91=0,0,(VLOOKUP($C41,'Indicadores Financeiros'!$A$107:$J$114,9,FALSE)+VLOOKUP('Horas adicionais'!$C41,'Indicadores Financeiros'!$A$107:$J$114,10,FALSE)+('Indicadores Financeiros'!$J$87*'Horas adicionais'!$G41)))))</f>
        <v>0</v>
      </c>
      <c r="M41" s="48">
        <f>ROUND((I41+J41+K41+L41)*VLOOKUP($C41,'Indicadores Financeiros'!$A$107:$M$114,5,FALSE),2)</f>
        <v>0</v>
      </c>
      <c r="N41" s="74">
        <f t="shared" si="35"/>
        <v>0</v>
      </c>
      <c r="O41" s="74">
        <f t="shared" si="36"/>
        <v>0</v>
      </c>
      <c r="P41" s="205">
        <f t="shared" si="37"/>
        <v>0</v>
      </c>
      <c r="Q41" s="46">
        <f>VLOOKUP($A41,'Indicadores Financeiros'!$A$117:$J$226,8,FALSE)</f>
        <v>3.09E-2</v>
      </c>
      <c r="R41" s="76">
        <f t="shared" si="38"/>
        <v>0</v>
      </c>
      <c r="S41" s="24">
        <f t="shared" si="39"/>
        <v>0</v>
      </c>
      <c r="T41" s="20"/>
      <c r="U41" s="116"/>
      <c r="V41" s="117"/>
      <c r="W41" s="117"/>
      <c r="X41" s="31"/>
      <c r="Y41" s="31"/>
      <c r="Z41" s="31"/>
      <c r="AA41" s="31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/>
      <c r="FF41" s="25"/>
      <c r="FG41" s="25"/>
      <c r="FH41" s="25"/>
      <c r="FI41" s="25"/>
      <c r="FJ41" s="25"/>
      <c r="FK41" s="25"/>
      <c r="FL41" s="25"/>
      <c r="FM41" s="25"/>
      <c r="FN41" s="25"/>
      <c r="FO41" s="25"/>
      <c r="FP41" s="25"/>
      <c r="FQ41" s="25"/>
      <c r="FR41" s="25"/>
      <c r="FS41" s="25"/>
      <c r="FT41" s="25"/>
      <c r="FU41" s="25"/>
      <c r="FV41" s="25"/>
      <c r="FW41" s="25"/>
      <c r="FX41" s="25"/>
      <c r="FY41" s="25"/>
      <c r="FZ41" s="25"/>
      <c r="GA41" s="25"/>
      <c r="GB41" s="25"/>
      <c r="GC41" s="25"/>
      <c r="GD41" s="25"/>
      <c r="GE41" s="25"/>
      <c r="GF41" s="25"/>
      <c r="GG41" s="25"/>
      <c r="GH41" s="25"/>
      <c r="GI41" s="25"/>
      <c r="GJ41" s="25"/>
      <c r="GK41" s="25"/>
      <c r="GL41" s="25"/>
      <c r="GM41" s="25"/>
      <c r="GN41" s="25"/>
      <c r="GO41" s="25"/>
      <c r="GP41" s="25"/>
      <c r="GQ41" s="25"/>
      <c r="GR41" s="25"/>
      <c r="GS41" s="25"/>
      <c r="GT41" s="25"/>
      <c r="GU41" s="25"/>
      <c r="GV41" s="25"/>
      <c r="GW41" s="25"/>
      <c r="GX41" s="25"/>
      <c r="GY41" s="25"/>
      <c r="GZ41" s="25"/>
      <c r="HA41" s="25"/>
      <c r="HB41" s="25"/>
      <c r="HC41" s="25"/>
      <c r="HD41" s="25"/>
      <c r="HE41" s="25"/>
      <c r="HF41" s="25"/>
      <c r="HG41" s="25"/>
      <c r="HH41" s="25"/>
      <c r="HI41" s="25"/>
      <c r="HJ41" s="25"/>
      <c r="HK41" s="25"/>
      <c r="HL41" s="25"/>
      <c r="HM41" s="25"/>
      <c r="HN41" s="25"/>
      <c r="HO41" s="25"/>
      <c r="HP41" s="25"/>
      <c r="HQ41" s="25"/>
      <c r="HR41" s="25"/>
      <c r="HS41" s="25"/>
      <c r="HT41" s="25"/>
      <c r="HU41" s="25"/>
      <c r="HV41" s="25"/>
      <c r="HW41" s="25"/>
      <c r="HX41" s="25"/>
      <c r="HY41" s="25"/>
      <c r="HZ41" s="25"/>
      <c r="IA41" s="25"/>
      <c r="IB41" s="25"/>
      <c r="IC41" s="25"/>
      <c r="ID41" s="25"/>
      <c r="IE41" s="25"/>
      <c r="IF41" s="25"/>
      <c r="IG41" s="25"/>
      <c r="IH41" s="25"/>
      <c r="II41" s="25"/>
      <c r="IJ41" s="25"/>
      <c r="IK41" s="25"/>
      <c r="IL41" s="25"/>
      <c r="IM41" s="25"/>
      <c r="IN41" s="25"/>
      <c r="IO41" s="25"/>
      <c r="IP41" s="25"/>
      <c r="IQ41" s="25"/>
      <c r="IR41" s="25"/>
      <c r="IS41" s="25"/>
      <c r="IT41" s="25"/>
      <c r="IU41" s="25"/>
      <c r="IV41" s="25"/>
      <c r="IW41" s="25"/>
      <c r="IX41" s="25"/>
      <c r="IY41" s="25"/>
      <c r="IZ41" s="25"/>
      <c r="JA41" s="25"/>
      <c r="JB41" s="25"/>
      <c r="JC41" s="25"/>
      <c r="JD41" s="25"/>
      <c r="JE41" s="25"/>
      <c r="JF41" s="25"/>
      <c r="JG41" s="25"/>
      <c r="JH41" s="25"/>
      <c r="JI41" s="25"/>
      <c r="JJ41" s="25"/>
      <c r="JK41" s="25"/>
      <c r="JL41" s="25"/>
      <c r="JM41" s="25"/>
      <c r="JN41" s="25"/>
      <c r="JO41" s="25"/>
      <c r="JP41" s="25"/>
      <c r="JQ41" s="25"/>
      <c r="JR41" s="25"/>
      <c r="JS41" s="25"/>
      <c r="JT41" s="25"/>
      <c r="JU41" s="25"/>
      <c r="JV41" s="25"/>
      <c r="JW41" s="25"/>
      <c r="JX41" s="25"/>
      <c r="JY41" s="25"/>
      <c r="JZ41" s="25"/>
      <c r="KA41" s="25"/>
      <c r="KB41" s="25"/>
      <c r="KC41" s="25"/>
      <c r="KD41" s="25"/>
      <c r="KE41" s="25"/>
      <c r="KF41" s="25"/>
      <c r="KG41" s="25"/>
      <c r="KH41" s="25"/>
      <c r="KI41" s="25"/>
      <c r="KJ41" s="25"/>
      <c r="KK41" s="25"/>
      <c r="KL41" s="25"/>
      <c r="KM41" s="25"/>
      <c r="KN41" s="25"/>
      <c r="KO41" s="25"/>
      <c r="KP41" s="25"/>
      <c r="KQ41" s="25"/>
      <c r="KR41" s="25"/>
      <c r="KS41" s="25"/>
      <c r="KT41" s="25"/>
      <c r="KU41" s="25"/>
      <c r="KV41" s="25"/>
      <c r="KW41" s="25"/>
      <c r="KX41" s="25"/>
      <c r="KY41" s="25"/>
      <c r="KZ41" s="25"/>
      <c r="LA41" s="25"/>
      <c r="LB41" s="25"/>
      <c r="LC41" s="25"/>
      <c r="LD41" s="25"/>
      <c r="LE41" s="25"/>
      <c r="LF41" s="25"/>
      <c r="LG41" s="25"/>
      <c r="LH41" s="25"/>
      <c r="LI41" s="25"/>
      <c r="LJ41" s="25"/>
      <c r="LK41" s="25"/>
      <c r="LL41" s="25"/>
      <c r="LM41" s="25"/>
      <c r="LN41" s="25"/>
      <c r="LO41" s="25"/>
      <c r="LP41" s="25"/>
      <c r="LQ41" s="25"/>
      <c r="LR41" s="25"/>
      <c r="LS41" s="25"/>
      <c r="LT41" s="25"/>
      <c r="LU41" s="25"/>
      <c r="LV41" s="25"/>
      <c r="LW41" s="25"/>
      <c r="LX41" s="25"/>
    </row>
    <row r="42" spans="1:336" s="26" customFormat="1" ht="24" x14ac:dyDescent="0.25">
      <c r="A42" s="21">
        <v>11</v>
      </c>
      <c r="B42" s="22" t="str">
        <f>VLOOKUP($A42,'Indicadores Financeiros'!$A$117:$J$226,2,FALSE)</f>
        <v>TABAPUÃ</v>
      </c>
      <c r="C42" s="21">
        <v>680034</v>
      </c>
      <c r="D42" s="7" t="s">
        <v>137</v>
      </c>
      <c r="E42" s="7" t="s">
        <v>133</v>
      </c>
      <c r="F42" s="4">
        <v>1</v>
      </c>
      <c r="G42" s="201">
        <v>21</v>
      </c>
      <c r="H42" s="249"/>
      <c r="I42" s="71">
        <f>ROUND((IF(VLOOKUP($C42,'Indicadores Financeiros'!$A$107:$J$114,4,FALSE)="S",'Indicadores Financeiros'!$J$91+'Indicadores Financeiros'!$J$92+'Indicadores Financeiros'!$J$93+'Indicadores Financeiros'!$J$94+IF(E42="posto/dia",'Indicadores Financeiros'!$J$95,0)+IF(E42="posto/hora extra",'Indicadores Financeiros'!$J$85*('Indicadores Financeiros'!$J$91+'Indicadores Financeiros'!$J$92+'Indicadores Financeiros'!$J$93+'Indicadores Financeiros'!$J$94),0),'Indicadores Financeiros'!$J$91+'Indicadores Financeiros'!$J$92+IF(E42="posto/dia líder",'Indicadores Financeiros'!$J$96,0)+IF(E42="posto/hora extra",'Indicadores Financeiros'!$J$85*('Indicadores Financeiros'!$J$91+'Indicadores Financeiros'!$J$92),0))),2)</f>
        <v>0</v>
      </c>
      <c r="J42" s="71">
        <f>ROUND(I42*'Indicadores Financeiros'!$J$62,2)</f>
        <v>0</v>
      </c>
      <c r="K42" s="48">
        <f>IF(OR(E42="posto/dia",E42="posto/dia líder"),ROUND('Indicadores Financeiros'!$J$98+'Indicadores Financeiros'!$J$99+'Indicadores Financeiros'!$J$101+'Indicadores Financeiros'!$J$102+ROUND(('Indicadores Financeiros'!$J$103*'Horas adicionais'!$G42),2)+'Indicadores Financeiros'!$J$100,2)+IF(ROUND((VLOOKUP($A42,'Indicadores Financeiros'!$A$117:$J$226,9,FALSE)*G42)-('Indicadores Financeiros'!$J$91*6%),2)&lt;0,0,ROUND((VLOOKUP($A42,'Indicadores Financeiros'!$A$117:$J$226,9,FALSE)*G42)-('Indicadores Financeiros'!$J$91*6%),2)),IF(E42="posto/hora",IF('Indicadores Financeiros'!$J$91=0,0,ROUND((VLOOKUP($B42,'Indicadores Financeiros'!$B$117:$I$129,8,FALSE)+'Indicadores Financeiros'!$J$103+'Indicadores Financeiros'!$J$86)*$G42,2)),0))</f>
        <v>0</v>
      </c>
      <c r="L42" s="48">
        <f>IF($E42="posto/hora extra",0,IF(OR(E42="posto/dia",E42="posto/dia líder"),VLOOKUP($C42,'Indicadores Financeiros'!$A$107:$J$114,8,FALSE)+VLOOKUP($C42,'Indicadores Financeiros'!$A$107:$J$114,9,FALSE)+VLOOKUP($C42,'Indicadores Financeiros'!$A$107:$J$114,10,FALSE),IF('Indicadores Financeiros'!$J$91=0,0,(VLOOKUP($C42,'Indicadores Financeiros'!$A$107:$J$114,9,FALSE)+VLOOKUP('Horas adicionais'!$C42,'Indicadores Financeiros'!$A$107:$J$114,10,FALSE)+('Indicadores Financeiros'!$J$87*'Horas adicionais'!$G42)))))</f>
        <v>0</v>
      </c>
      <c r="M42" s="48">
        <f>ROUND((I42+J42+K42+L42)*VLOOKUP($C42,'Indicadores Financeiros'!$A$107:$M$114,5,FALSE),2)</f>
        <v>0</v>
      </c>
      <c r="N42" s="74">
        <f t="shared" ref="N42" si="40">SUM(I42:M42)</f>
        <v>0</v>
      </c>
      <c r="O42" s="74">
        <f t="shared" si="36"/>
        <v>0</v>
      </c>
      <c r="P42" s="205">
        <f t="shared" si="37"/>
        <v>0</v>
      </c>
      <c r="Q42" s="46">
        <f>VLOOKUP($A42,'Indicadores Financeiros'!$A$117:$J$226,8,FALSE)</f>
        <v>3.09E-2</v>
      </c>
      <c r="R42" s="76">
        <f t="shared" si="38"/>
        <v>0</v>
      </c>
      <c r="S42" s="24">
        <f t="shared" si="39"/>
        <v>0</v>
      </c>
      <c r="T42" s="20"/>
      <c r="U42" s="116"/>
      <c r="V42" s="117"/>
      <c r="W42" s="117"/>
      <c r="X42" s="31"/>
      <c r="Y42" s="31"/>
      <c r="Z42" s="31"/>
      <c r="AA42" s="31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/>
      <c r="HF42" s="25"/>
      <c r="HG42" s="25"/>
      <c r="HH42" s="25"/>
      <c r="HI42" s="25"/>
      <c r="HJ42" s="25"/>
      <c r="HK42" s="25"/>
      <c r="HL42" s="25"/>
      <c r="HM42" s="25"/>
      <c r="HN42" s="25"/>
      <c r="HO42" s="25"/>
      <c r="HP42" s="25"/>
      <c r="HQ42" s="25"/>
      <c r="HR42" s="25"/>
      <c r="HS42" s="25"/>
      <c r="HT42" s="25"/>
      <c r="HU42" s="25"/>
      <c r="HV42" s="25"/>
      <c r="HW42" s="25"/>
      <c r="HX42" s="25"/>
      <c r="HY42" s="25"/>
      <c r="HZ42" s="25"/>
      <c r="IA42" s="25"/>
      <c r="IB42" s="25"/>
      <c r="IC42" s="25"/>
      <c r="ID42" s="25"/>
      <c r="IE42" s="25"/>
      <c r="IF42" s="25"/>
      <c r="IG42" s="25"/>
      <c r="IH42" s="25"/>
      <c r="II42" s="25"/>
      <c r="IJ42" s="25"/>
      <c r="IK42" s="25"/>
      <c r="IL42" s="25"/>
      <c r="IM42" s="25"/>
      <c r="IN42" s="25"/>
      <c r="IO42" s="25"/>
      <c r="IP42" s="25"/>
      <c r="IQ42" s="25"/>
      <c r="IR42" s="25"/>
      <c r="IS42" s="25"/>
      <c r="IT42" s="25"/>
      <c r="IU42" s="25"/>
      <c r="IV42" s="25"/>
      <c r="IW42" s="25"/>
      <c r="IX42" s="25"/>
      <c r="IY42" s="25"/>
      <c r="IZ42" s="25"/>
      <c r="JA42" s="25"/>
      <c r="JB42" s="25"/>
      <c r="JC42" s="25"/>
      <c r="JD42" s="25"/>
      <c r="JE42" s="25"/>
      <c r="JF42" s="25"/>
      <c r="JG42" s="25"/>
      <c r="JH42" s="25"/>
      <c r="JI42" s="25"/>
      <c r="JJ42" s="25"/>
      <c r="JK42" s="25"/>
      <c r="JL42" s="25"/>
      <c r="JM42" s="25"/>
      <c r="JN42" s="25"/>
      <c r="JO42" s="25"/>
      <c r="JP42" s="25"/>
      <c r="JQ42" s="25"/>
      <c r="JR42" s="25"/>
      <c r="JS42" s="25"/>
      <c r="JT42" s="25"/>
      <c r="JU42" s="25"/>
      <c r="JV42" s="25"/>
      <c r="JW42" s="25"/>
      <c r="JX42" s="25"/>
      <c r="JY42" s="25"/>
      <c r="JZ42" s="25"/>
      <c r="KA42" s="25"/>
      <c r="KB42" s="25"/>
      <c r="KC42" s="25"/>
      <c r="KD42" s="25"/>
      <c r="KE42" s="25"/>
      <c r="KF42" s="25"/>
      <c r="KG42" s="25"/>
      <c r="KH42" s="25"/>
      <c r="KI42" s="25"/>
      <c r="KJ42" s="25"/>
      <c r="KK42" s="25"/>
      <c r="KL42" s="25"/>
      <c r="KM42" s="25"/>
      <c r="KN42" s="25"/>
      <c r="KO42" s="25"/>
      <c r="KP42" s="25"/>
      <c r="KQ42" s="25"/>
      <c r="KR42" s="25"/>
      <c r="KS42" s="25"/>
      <c r="KT42" s="25"/>
      <c r="KU42" s="25"/>
      <c r="KV42" s="25"/>
      <c r="KW42" s="25"/>
      <c r="KX42" s="25"/>
      <c r="KY42" s="25"/>
      <c r="KZ42" s="25"/>
      <c r="LA42" s="25"/>
      <c r="LB42" s="25"/>
      <c r="LC42" s="25"/>
      <c r="LD42" s="25"/>
      <c r="LE42" s="25"/>
      <c r="LF42" s="25"/>
      <c r="LG42" s="25"/>
      <c r="LH42" s="25"/>
      <c r="LI42" s="25"/>
      <c r="LJ42" s="25"/>
      <c r="LK42" s="25"/>
      <c r="LL42" s="25"/>
      <c r="LM42" s="25"/>
      <c r="LN42" s="25"/>
      <c r="LO42" s="25"/>
      <c r="LP42" s="25"/>
      <c r="LQ42" s="25"/>
      <c r="LR42" s="25"/>
      <c r="LS42" s="25"/>
      <c r="LT42" s="25"/>
      <c r="LU42" s="25"/>
      <c r="LV42" s="25"/>
      <c r="LW42" s="25"/>
      <c r="LX42" s="25"/>
    </row>
    <row r="43" spans="1:336" s="26" customFormat="1" ht="24" x14ac:dyDescent="0.25">
      <c r="A43" s="21">
        <v>12</v>
      </c>
      <c r="B43" s="22" t="str">
        <f>VLOOKUP($A43,'Indicadores Financeiros'!$A$117:$J$226,2,FALSE)</f>
        <v>URUPÊS</v>
      </c>
      <c r="C43" s="21">
        <v>680030</v>
      </c>
      <c r="D43" s="7" t="s">
        <v>137</v>
      </c>
      <c r="E43" s="7" t="s">
        <v>133</v>
      </c>
      <c r="F43" s="4">
        <v>1</v>
      </c>
      <c r="G43" s="201">
        <v>21</v>
      </c>
      <c r="H43" s="249"/>
      <c r="I43" s="71">
        <f>ROUND((IF(VLOOKUP($C43,'Indicadores Financeiros'!$A$107:$J$114,4,FALSE)="S",'Indicadores Financeiros'!$J$91+'Indicadores Financeiros'!$J$92+'Indicadores Financeiros'!$J$93+'Indicadores Financeiros'!$J$94+IF(E43="posto/dia",'Indicadores Financeiros'!$J$95,0)+IF(E43="posto/hora extra",'Indicadores Financeiros'!$J$85*('Indicadores Financeiros'!$J$91+'Indicadores Financeiros'!$J$92+'Indicadores Financeiros'!$J$93+'Indicadores Financeiros'!$J$94),0),'Indicadores Financeiros'!$J$91+'Indicadores Financeiros'!$J$92+IF(E43="posto/dia líder",'Indicadores Financeiros'!$J$96,0)+IF(E43="posto/hora extra",'Indicadores Financeiros'!$J$85*('Indicadores Financeiros'!$J$91+'Indicadores Financeiros'!$J$92),0))),2)</f>
        <v>0</v>
      </c>
      <c r="J43" s="71">
        <f>ROUND(I43*'Indicadores Financeiros'!$J$62,2)</f>
        <v>0</v>
      </c>
      <c r="K43" s="48">
        <f>IF(OR(E43="posto/dia",E43="posto/dia líder"),ROUND('Indicadores Financeiros'!$J$98+'Indicadores Financeiros'!$J$99+'Indicadores Financeiros'!$J$101+'Indicadores Financeiros'!$J$102+ROUND(('Indicadores Financeiros'!$J$103*'Horas adicionais'!$G43),2)+'Indicadores Financeiros'!$J$100,2)+IF(ROUND((VLOOKUP($A43,'Indicadores Financeiros'!$A$117:$J$226,9,FALSE)*G43)-('Indicadores Financeiros'!$J$91*6%),2)&lt;0,0,ROUND((VLOOKUP($A43,'Indicadores Financeiros'!$A$117:$J$226,9,FALSE)*G43)-('Indicadores Financeiros'!$J$91*6%),2)),IF(E43="posto/hora",IF('Indicadores Financeiros'!$J$91=0,0,ROUND((VLOOKUP($B43,'Indicadores Financeiros'!$B$117:$I$129,8,FALSE)+'Indicadores Financeiros'!$J$103+'Indicadores Financeiros'!$J$86)*$G43,2)),0))</f>
        <v>0</v>
      </c>
      <c r="L43" s="48">
        <f>IF($E43="posto/hora extra",0,IF(OR(E43="posto/dia",E43="posto/dia líder"),VLOOKUP($C43,'Indicadores Financeiros'!$A$107:$J$114,8,FALSE)+VLOOKUP($C43,'Indicadores Financeiros'!$A$107:$J$114,9,FALSE)+VLOOKUP($C43,'Indicadores Financeiros'!$A$107:$J$114,10,FALSE),IF('Indicadores Financeiros'!$J$91=0,0,(VLOOKUP($C43,'Indicadores Financeiros'!$A$107:$J$114,9,FALSE)+VLOOKUP('Horas adicionais'!$C43,'Indicadores Financeiros'!$A$107:$J$114,10,FALSE)+('Indicadores Financeiros'!$J$87*'Horas adicionais'!$G43)))))</f>
        <v>0</v>
      </c>
      <c r="M43" s="48">
        <f>ROUND((I43+J43+K43+L43)*VLOOKUP($C43,'Indicadores Financeiros'!$A$107:$M$114,5,FALSE),2)</f>
        <v>0</v>
      </c>
      <c r="N43" s="74">
        <f t="shared" ref="N43:N45" si="41">SUM(I43:M43)</f>
        <v>0</v>
      </c>
      <c r="O43" s="74">
        <f t="shared" si="36"/>
        <v>0</v>
      </c>
      <c r="P43" s="205">
        <f t="shared" si="37"/>
        <v>0</v>
      </c>
      <c r="Q43" s="46">
        <f>VLOOKUP($A43,'Indicadores Financeiros'!$A$117:$J$226,8,FALSE)</f>
        <v>3.09E-2</v>
      </c>
      <c r="R43" s="76">
        <f t="shared" si="38"/>
        <v>0</v>
      </c>
      <c r="S43" s="24">
        <f t="shared" si="39"/>
        <v>0</v>
      </c>
      <c r="T43" s="20"/>
      <c r="U43" s="116"/>
      <c r="V43" s="117"/>
      <c r="W43" s="117"/>
      <c r="X43" s="31"/>
      <c r="Y43" s="31"/>
      <c r="Z43" s="31"/>
      <c r="AA43" s="31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5"/>
      <c r="AZ43" s="25"/>
      <c r="BA43" s="25"/>
      <c r="BB43" s="25"/>
      <c r="BC43" s="25"/>
      <c r="BD43" s="25"/>
      <c r="BE43" s="25"/>
      <c r="BF43" s="25"/>
      <c r="BG43" s="25"/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  <c r="BZ43" s="25"/>
      <c r="CA43" s="25"/>
      <c r="CB43" s="25"/>
      <c r="CC43" s="25"/>
      <c r="CD43" s="25"/>
      <c r="CE43" s="25"/>
      <c r="CF43" s="25"/>
      <c r="CG43" s="25"/>
      <c r="CH43" s="25"/>
      <c r="CI43" s="25"/>
      <c r="CJ43" s="25"/>
      <c r="CK43" s="25"/>
      <c r="CL43" s="25"/>
      <c r="CM43" s="25"/>
      <c r="CN43" s="25"/>
      <c r="CO43" s="25"/>
      <c r="CP43" s="25"/>
      <c r="CQ43" s="25"/>
      <c r="CR43" s="25"/>
      <c r="CS43" s="25"/>
      <c r="CT43" s="25"/>
      <c r="CU43" s="25"/>
      <c r="CV43" s="25"/>
      <c r="CW43" s="25"/>
      <c r="CX43" s="25"/>
      <c r="CY43" s="25"/>
      <c r="CZ43" s="25"/>
      <c r="DA43" s="25"/>
      <c r="DB43" s="25"/>
      <c r="DC43" s="25"/>
      <c r="DD43" s="25"/>
      <c r="DE43" s="25"/>
      <c r="DF43" s="25"/>
      <c r="DG43" s="25"/>
      <c r="DH43" s="25"/>
      <c r="DI43" s="25"/>
      <c r="DJ43" s="25"/>
      <c r="DK43" s="25"/>
      <c r="DL43" s="25"/>
      <c r="DM43" s="25"/>
      <c r="DN43" s="25"/>
      <c r="DO43" s="25"/>
      <c r="DP43" s="25"/>
      <c r="DQ43" s="25"/>
      <c r="DR43" s="25"/>
      <c r="DS43" s="25"/>
      <c r="DT43" s="25"/>
      <c r="DU43" s="25"/>
      <c r="DV43" s="25"/>
      <c r="DW43" s="25"/>
      <c r="DX43" s="25"/>
      <c r="DY43" s="25"/>
      <c r="DZ43" s="25"/>
      <c r="EA43" s="25"/>
      <c r="EB43" s="25"/>
      <c r="EC43" s="25"/>
      <c r="ED43" s="25"/>
      <c r="EE43" s="25"/>
      <c r="EF43" s="25"/>
      <c r="EG43" s="25"/>
      <c r="EH43" s="25"/>
      <c r="EI43" s="25"/>
      <c r="EJ43" s="25"/>
      <c r="EK43" s="25"/>
      <c r="EL43" s="25"/>
      <c r="EM43" s="25"/>
      <c r="EN43" s="25"/>
      <c r="EO43" s="25"/>
      <c r="EP43" s="25"/>
      <c r="EQ43" s="25"/>
      <c r="ER43" s="25"/>
      <c r="ES43" s="25"/>
      <c r="ET43" s="25"/>
      <c r="EU43" s="25"/>
      <c r="EV43" s="25"/>
      <c r="EW43" s="25"/>
      <c r="EX43" s="25"/>
      <c r="EY43" s="25"/>
      <c r="EZ43" s="25"/>
      <c r="FA43" s="25"/>
      <c r="FB43" s="25"/>
      <c r="FC43" s="25"/>
      <c r="FD43" s="25"/>
      <c r="FE43" s="25"/>
      <c r="FF43" s="25"/>
      <c r="FG43" s="25"/>
      <c r="FH43" s="25"/>
      <c r="FI43" s="25"/>
      <c r="FJ43" s="25"/>
      <c r="FK43" s="25"/>
      <c r="FL43" s="25"/>
      <c r="FM43" s="25"/>
      <c r="FN43" s="25"/>
      <c r="FO43" s="25"/>
      <c r="FP43" s="25"/>
      <c r="FQ43" s="25"/>
      <c r="FR43" s="25"/>
      <c r="FS43" s="25"/>
      <c r="FT43" s="25"/>
      <c r="FU43" s="25"/>
      <c r="FV43" s="25"/>
      <c r="FW43" s="25"/>
      <c r="FX43" s="25"/>
      <c r="FY43" s="25"/>
      <c r="FZ43" s="25"/>
      <c r="GA43" s="25"/>
      <c r="GB43" s="25"/>
      <c r="GC43" s="25"/>
      <c r="GD43" s="25"/>
      <c r="GE43" s="25"/>
      <c r="GF43" s="25"/>
      <c r="GG43" s="25"/>
      <c r="GH43" s="25"/>
      <c r="GI43" s="25"/>
      <c r="GJ43" s="25"/>
      <c r="GK43" s="25"/>
      <c r="GL43" s="25"/>
      <c r="GM43" s="25"/>
      <c r="GN43" s="25"/>
      <c r="GO43" s="25"/>
      <c r="GP43" s="25"/>
      <c r="GQ43" s="25"/>
      <c r="GR43" s="25"/>
      <c r="GS43" s="25"/>
      <c r="GT43" s="25"/>
      <c r="GU43" s="25"/>
      <c r="GV43" s="25"/>
      <c r="GW43" s="25"/>
      <c r="GX43" s="25"/>
      <c r="GY43" s="25"/>
      <c r="GZ43" s="25"/>
      <c r="HA43" s="25"/>
      <c r="HB43" s="25"/>
      <c r="HC43" s="25"/>
      <c r="HD43" s="25"/>
      <c r="HE43" s="25"/>
      <c r="HF43" s="25"/>
      <c r="HG43" s="25"/>
      <c r="HH43" s="25"/>
      <c r="HI43" s="25"/>
      <c r="HJ43" s="25"/>
      <c r="HK43" s="25"/>
      <c r="HL43" s="25"/>
      <c r="HM43" s="25"/>
      <c r="HN43" s="25"/>
      <c r="HO43" s="25"/>
      <c r="HP43" s="25"/>
      <c r="HQ43" s="25"/>
      <c r="HR43" s="25"/>
      <c r="HS43" s="25"/>
      <c r="HT43" s="25"/>
      <c r="HU43" s="25"/>
      <c r="HV43" s="25"/>
      <c r="HW43" s="25"/>
      <c r="HX43" s="25"/>
      <c r="HY43" s="25"/>
      <c r="HZ43" s="25"/>
      <c r="IA43" s="25"/>
      <c r="IB43" s="25"/>
      <c r="IC43" s="25"/>
      <c r="ID43" s="25"/>
      <c r="IE43" s="25"/>
      <c r="IF43" s="25"/>
      <c r="IG43" s="25"/>
      <c r="IH43" s="25"/>
      <c r="II43" s="25"/>
      <c r="IJ43" s="25"/>
      <c r="IK43" s="25"/>
      <c r="IL43" s="25"/>
      <c r="IM43" s="25"/>
      <c r="IN43" s="25"/>
      <c r="IO43" s="25"/>
      <c r="IP43" s="25"/>
      <c r="IQ43" s="25"/>
      <c r="IR43" s="25"/>
      <c r="IS43" s="25"/>
      <c r="IT43" s="25"/>
      <c r="IU43" s="25"/>
      <c r="IV43" s="25"/>
      <c r="IW43" s="25"/>
      <c r="IX43" s="25"/>
      <c r="IY43" s="25"/>
      <c r="IZ43" s="25"/>
      <c r="JA43" s="25"/>
      <c r="JB43" s="25"/>
      <c r="JC43" s="25"/>
      <c r="JD43" s="25"/>
      <c r="JE43" s="25"/>
      <c r="JF43" s="25"/>
      <c r="JG43" s="25"/>
      <c r="JH43" s="25"/>
      <c r="JI43" s="25"/>
      <c r="JJ43" s="25"/>
      <c r="JK43" s="25"/>
      <c r="JL43" s="25"/>
      <c r="JM43" s="25"/>
      <c r="JN43" s="25"/>
      <c r="JO43" s="25"/>
      <c r="JP43" s="25"/>
      <c r="JQ43" s="25"/>
      <c r="JR43" s="25"/>
      <c r="JS43" s="25"/>
      <c r="JT43" s="25"/>
      <c r="JU43" s="25"/>
      <c r="JV43" s="25"/>
      <c r="JW43" s="25"/>
      <c r="JX43" s="25"/>
      <c r="JY43" s="25"/>
      <c r="JZ43" s="25"/>
      <c r="KA43" s="25"/>
      <c r="KB43" s="25"/>
      <c r="KC43" s="25"/>
      <c r="KD43" s="25"/>
      <c r="KE43" s="25"/>
      <c r="KF43" s="25"/>
      <c r="KG43" s="25"/>
      <c r="KH43" s="25"/>
      <c r="KI43" s="25"/>
      <c r="KJ43" s="25"/>
      <c r="KK43" s="25"/>
      <c r="KL43" s="25"/>
      <c r="KM43" s="25"/>
      <c r="KN43" s="25"/>
      <c r="KO43" s="25"/>
      <c r="KP43" s="25"/>
      <c r="KQ43" s="25"/>
      <c r="KR43" s="25"/>
      <c r="KS43" s="25"/>
      <c r="KT43" s="25"/>
      <c r="KU43" s="25"/>
      <c r="KV43" s="25"/>
      <c r="KW43" s="25"/>
      <c r="KX43" s="25"/>
      <c r="KY43" s="25"/>
      <c r="KZ43" s="25"/>
      <c r="LA43" s="25"/>
      <c r="LB43" s="25"/>
      <c r="LC43" s="25"/>
      <c r="LD43" s="25"/>
      <c r="LE43" s="25"/>
      <c r="LF43" s="25"/>
      <c r="LG43" s="25"/>
      <c r="LH43" s="25"/>
      <c r="LI43" s="25"/>
      <c r="LJ43" s="25"/>
      <c r="LK43" s="25"/>
      <c r="LL43" s="25"/>
      <c r="LM43" s="25"/>
      <c r="LN43" s="25"/>
      <c r="LO43" s="25"/>
      <c r="LP43" s="25"/>
      <c r="LQ43" s="25"/>
      <c r="LR43" s="25"/>
      <c r="LS43" s="25"/>
      <c r="LT43" s="25"/>
      <c r="LU43" s="25"/>
      <c r="LV43" s="25"/>
      <c r="LW43" s="25"/>
      <c r="LX43" s="25"/>
    </row>
    <row r="44" spans="1:336" s="26" customFormat="1" ht="24" x14ac:dyDescent="0.25">
      <c r="A44" s="21">
        <v>12</v>
      </c>
      <c r="B44" s="22" t="str">
        <f>VLOOKUP($A44,'Indicadores Financeiros'!$A$117:$J$226,2,FALSE)</f>
        <v>URUPÊS</v>
      </c>
      <c r="C44" s="21">
        <v>680031</v>
      </c>
      <c r="D44" s="7" t="s">
        <v>137</v>
      </c>
      <c r="E44" s="7" t="s">
        <v>136</v>
      </c>
      <c r="F44" s="4">
        <v>1</v>
      </c>
      <c r="G44" s="201">
        <v>21</v>
      </c>
      <c r="H44" s="249"/>
      <c r="I44" s="71">
        <f>ROUND((IF(VLOOKUP($C44,'Indicadores Financeiros'!$A$107:$J$114,4,FALSE)="S",'Indicadores Financeiros'!$J$91+'Indicadores Financeiros'!$J$92+'Indicadores Financeiros'!$J$93+'Indicadores Financeiros'!$J$94+IF(E44="posto/dia",'Indicadores Financeiros'!$J$95,0)+IF(E44="posto/hora extra",'Indicadores Financeiros'!$J$85*('Indicadores Financeiros'!$J$91+'Indicadores Financeiros'!$J$92+'Indicadores Financeiros'!$J$93+'Indicadores Financeiros'!$J$94),0),'Indicadores Financeiros'!$J$91+'Indicadores Financeiros'!$J$92+IF(E44="posto/dia líder",'Indicadores Financeiros'!$J$96,0)+IF(E44="posto/hora extra",'Indicadores Financeiros'!$J$85*('Indicadores Financeiros'!$J$91+'Indicadores Financeiros'!$J$92),0))),2)</f>
        <v>0</v>
      </c>
      <c r="J44" s="71">
        <f>ROUND(I44*'Indicadores Financeiros'!$J$62,2)</f>
        <v>0</v>
      </c>
      <c r="K44" s="48">
        <f>IF(OR(E44="posto/dia",E44="posto/dia líder"),ROUND('Indicadores Financeiros'!$J$98+'Indicadores Financeiros'!$J$99+'Indicadores Financeiros'!$J$101+'Indicadores Financeiros'!$J$102+ROUND(('Indicadores Financeiros'!$J$103*'Horas adicionais'!$G44),2)+'Indicadores Financeiros'!$J$100,2)+IF(ROUND((VLOOKUP($A44,'Indicadores Financeiros'!$A$117:$J$226,9,FALSE)*G44)-('Indicadores Financeiros'!$J$91*6%),2)&lt;0,0,ROUND((VLOOKUP($A44,'Indicadores Financeiros'!$A$117:$J$226,9,FALSE)*G44)-('Indicadores Financeiros'!$J$91*6%),2)),IF(E44="posto/hora",IF('Indicadores Financeiros'!$J$91=0,0,ROUND((VLOOKUP($B44,'Indicadores Financeiros'!$B$117:$I$129,8,FALSE)+'Indicadores Financeiros'!$J$103+'Indicadores Financeiros'!$J$86)*$G44,2)),0))</f>
        <v>0</v>
      </c>
      <c r="L44" s="48">
        <f>IF($E44="posto/hora extra",0,IF(OR(E44="posto/dia",E44="posto/dia líder"),VLOOKUP($C44,'Indicadores Financeiros'!$A$107:$J$114,8,FALSE)+VLOOKUP($C44,'Indicadores Financeiros'!$A$107:$J$114,9,FALSE)+VLOOKUP($C44,'Indicadores Financeiros'!$A$107:$J$114,10,FALSE),IF('Indicadores Financeiros'!$J$91=0,0,(VLOOKUP($C44,'Indicadores Financeiros'!$A$107:$J$114,9,FALSE)+VLOOKUP('Horas adicionais'!$C44,'Indicadores Financeiros'!$A$107:$J$114,10,FALSE)+('Indicadores Financeiros'!$J$87*'Horas adicionais'!$G44)))))</f>
        <v>0</v>
      </c>
      <c r="M44" s="48">
        <f>ROUND((I44+J44+K44+L44)*VLOOKUP($C44,'Indicadores Financeiros'!$A$107:$M$114,5,FALSE),2)</f>
        <v>0</v>
      </c>
      <c r="N44" s="74">
        <f t="shared" si="41"/>
        <v>0</v>
      </c>
      <c r="O44" s="74">
        <f t="shared" si="36"/>
        <v>0</v>
      </c>
      <c r="P44" s="205">
        <f t="shared" si="37"/>
        <v>0</v>
      </c>
      <c r="Q44" s="46">
        <f>VLOOKUP($A44,'Indicadores Financeiros'!$A$117:$J$226,8,FALSE)</f>
        <v>3.09E-2</v>
      </c>
      <c r="R44" s="76">
        <f t="shared" si="38"/>
        <v>0</v>
      </c>
      <c r="S44" s="24">
        <f t="shared" si="39"/>
        <v>0</v>
      </c>
      <c r="T44" s="20"/>
      <c r="U44" s="116"/>
      <c r="V44" s="117"/>
      <c r="W44" s="117"/>
      <c r="X44" s="31"/>
      <c r="Y44" s="31"/>
      <c r="Z44" s="31"/>
      <c r="AA44" s="31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S44" s="25"/>
      <c r="BT44" s="25"/>
      <c r="BU44" s="25"/>
      <c r="BV44" s="25"/>
      <c r="BW44" s="25"/>
      <c r="BX44" s="25"/>
      <c r="BY44" s="25"/>
      <c r="BZ44" s="25"/>
      <c r="CA44" s="25"/>
      <c r="CB44" s="25"/>
      <c r="CC44" s="25"/>
      <c r="CD44" s="25"/>
      <c r="CE44" s="25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25"/>
      <c r="CX44" s="25"/>
      <c r="CY44" s="25"/>
      <c r="CZ44" s="25"/>
      <c r="DA44" s="25"/>
      <c r="DB44" s="25"/>
      <c r="DC44" s="25"/>
      <c r="DD44" s="25"/>
      <c r="DE44" s="25"/>
      <c r="DF44" s="25"/>
      <c r="DG44" s="25"/>
      <c r="DH44" s="25"/>
      <c r="DI44" s="25"/>
      <c r="DJ44" s="25"/>
      <c r="DK44" s="25"/>
      <c r="DL44" s="25"/>
      <c r="DM44" s="25"/>
      <c r="DN44" s="25"/>
      <c r="DO44" s="25"/>
      <c r="DP44" s="25"/>
      <c r="DQ44" s="25"/>
      <c r="DR44" s="25"/>
      <c r="DS44" s="25"/>
      <c r="DT44" s="25"/>
      <c r="DU44" s="25"/>
      <c r="DV44" s="25"/>
      <c r="DW44" s="25"/>
      <c r="DX44" s="25"/>
      <c r="DY44" s="25"/>
      <c r="DZ44" s="25"/>
      <c r="EA44" s="25"/>
      <c r="EB44" s="25"/>
      <c r="EC44" s="25"/>
      <c r="ED44" s="25"/>
      <c r="EE44" s="25"/>
      <c r="EF44" s="25"/>
      <c r="EG44" s="25"/>
      <c r="EH44" s="25"/>
      <c r="EI44" s="25"/>
      <c r="EJ44" s="25"/>
      <c r="EK44" s="25"/>
      <c r="EL44" s="25"/>
      <c r="EM44" s="25"/>
      <c r="EN44" s="25"/>
      <c r="EO44" s="25"/>
      <c r="EP44" s="25"/>
      <c r="EQ44" s="25"/>
      <c r="ER44" s="25"/>
      <c r="ES44" s="25"/>
      <c r="ET44" s="25"/>
      <c r="EU44" s="25"/>
      <c r="EV44" s="25"/>
      <c r="EW44" s="25"/>
      <c r="EX44" s="25"/>
      <c r="EY44" s="25"/>
      <c r="EZ44" s="25"/>
      <c r="FA44" s="25"/>
      <c r="FB44" s="25"/>
      <c r="FC44" s="25"/>
      <c r="FD44" s="25"/>
      <c r="FE44" s="25"/>
      <c r="FF44" s="25"/>
      <c r="FG44" s="25"/>
      <c r="FH44" s="25"/>
      <c r="FI44" s="25"/>
      <c r="FJ44" s="25"/>
      <c r="FK44" s="25"/>
      <c r="FL44" s="25"/>
      <c r="FM44" s="25"/>
      <c r="FN44" s="25"/>
      <c r="FO44" s="25"/>
      <c r="FP44" s="25"/>
      <c r="FQ44" s="25"/>
      <c r="FR44" s="25"/>
      <c r="FS44" s="25"/>
      <c r="FT44" s="25"/>
      <c r="FU44" s="25"/>
      <c r="FV44" s="25"/>
      <c r="FW44" s="25"/>
      <c r="FX44" s="25"/>
      <c r="FY44" s="25"/>
      <c r="FZ44" s="25"/>
      <c r="GA44" s="25"/>
      <c r="GB44" s="25"/>
      <c r="GC44" s="25"/>
      <c r="GD44" s="25"/>
      <c r="GE44" s="25"/>
      <c r="GF44" s="25"/>
      <c r="GG44" s="25"/>
      <c r="GH44" s="25"/>
      <c r="GI44" s="25"/>
      <c r="GJ44" s="25"/>
      <c r="GK44" s="25"/>
      <c r="GL44" s="25"/>
      <c r="GM44" s="25"/>
      <c r="GN44" s="25"/>
      <c r="GO44" s="25"/>
      <c r="GP44" s="25"/>
      <c r="GQ44" s="25"/>
      <c r="GR44" s="25"/>
      <c r="GS44" s="25"/>
      <c r="GT44" s="25"/>
      <c r="GU44" s="25"/>
      <c r="GV44" s="25"/>
      <c r="GW44" s="25"/>
      <c r="GX44" s="25"/>
      <c r="GY44" s="25"/>
      <c r="GZ44" s="25"/>
      <c r="HA44" s="25"/>
      <c r="HB44" s="25"/>
      <c r="HC44" s="25"/>
      <c r="HD44" s="25"/>
      <c r="HE44" s="25"/>
      <c r="HF44" s="25"/>
      <c r="HG44" s="25"/>
      <c r="HH44" s="25"/>
      <c r="HI44" s="25"/>
      <c r="HJ44" s="25"/>
      <c r="HK44" s="25"/>
      <c r="HL44" s="25"/>
      <c r="HM44" s="25"/>
      <c r="HN44" s="25"/>
      <c r="HO44" s="25"/>
      <c r="HP44" s="25"/>
      <c r="HQ44" s="25"/>
      <c r="HR44" s="25"/>
      <c r="HS44" s="25"/>
      <c r="HT44" s="25"/>
      <c r="HU44" s="25"/>
      <c r="HV44" s="25"/>
      <c r="HW44" s="25"/>
      <c r="HX44" s="25"/>
      <c r="HY44" s="25"/>
      <c r="HZ44" s="25"/>
      <c r="IA44" s="25"/>
      <c r="IB44" s="25"/>
      <c r="IC44" s="25"/>
      <c r="ID44" s="25"/>
      <c r="IE44" s="25"/>
      <c r="IF44" s="25"/>
      <c r="IG44" s="25"/>
      <c r="IH44" s="25"/>
      <c r="II44" s="25"/>
      <c r="IJ44" s="25"/>
      <c r="IK44" s="25"/>
      <c r="IL44" s="25"/>
      <c r="IM44" s="25"/>
      <c r="IN44" s="25"/>
      <c r="IO44" s="25"/>
      <c r="IP44" s="25"/>
      <c r="IQ44" s="25"/>
      <c r="IR44" s="25"/>
      <c r="IS44" s="25"/>
      <c r="IT44" s="25"/>
      <c r="IU44" s="25"/>
      <c r="IV44" s="25"/>
      <c r="IW44" s="25"/>
      <c r="IX44" s="25"/>
      <c r="IY44" s="25"/>
      <c r="IZ44" s="25"/>
      <c r="JA44" s="25"/>
      <c r="JB44" s="25"/>
      <c r="JC44" s="25"/>
      <c r="JD44" s="25"/>
      <c r="JE44" s="25"/>
      <c r="JF44" s="25"/>
      <c r="JG44" s="25"/>
      <c r="JH44" s="25"/>
      <c r="JI44" s="25"/>
      <c r="JJ44" s="25"/>
      <c r="JK44" s="25"/>
      <c r="JL44" s="25"/>
      <c r="JM44" s="25"/>
      <c r="JN44" s="25"/>
      <c r="JO44" s="25"/>
      <c r="JP44" s="25"/>
      <c r="JQ44" s="25"/>
      <c r="JR44" s="25"/>
      <c r="JS44" s="25"/>
      <c r="JT44" s="25"/>
      <c r="JU44" s="25"/>
      <c r="JV44" s="25"/>
      <c r="JW44" s="25"/>
      <c r="JX44" s="25"/>
      <c r="JY44" s="25"/>
      <c r="JZ44" s="25"/>
      <c r="KA44" s="25"/>
      <c r="KB44" s="25"/>
      <c r="KC44" s="25"/>
      <c r="KD44" s="25"/>
      <c r="KE44" s="25"/>
      <c r="KF44" s="25"/>
      <c r="KG44" s="25"/>
      <c r="KH44" s="25"/>
      <c r="KI44" s="25"/>
      <c r="KJ44" s="25"/>
      <c r="KK44" s="25"/>
      <c r="KL44" s="25"/>
      <c r="KM44" s="25"/>
      <c r="KN44" s="25"/>
      <c r="KO44" s="25"/>
      <c r="KP44" s="25"/>
      <c r="KQ44" s="25"/>
      <c r="KR44" s="25"/>
      <c r="KS44" s="25"/>
      <c r="KT44" s="25"/>
      <c r="KU44" s="25"/>
      <c r="KV44" s="25"/>
      <c r="KW44" s="25"/>
      <c r="KX44" s="25"/>
      <c r="KY44" s="25"/>
      <c r="KZ44" s="25"/>
      <c r="LA44" s="25"/>
      <c r="LB44" s="25"/>
      <c r="LC44" s="25"/>
      <c r="LD44" s="25"/>
      <c r="LE44" s="25"/>
      <c r="LF44" s="25"/>
      <c r="LG44" s="25"/>
      <c r="LH44" s="25"/>
      <c r="LI44" s="25"/>
      <c r="LJ44" s="25"/>
      <c r="LK44" s="25"/>
      <c r="LL44" s="25"/>
      <c r="LM44" s="25"/>
      <c r="LN44" s="25"/>
      <c r="LO44" s="25"/>
      <c r="LP44" s="25"/>
      <c r="LQ44" s="25"/>
      <c r="LR44" s="25"/>
      <c r="LS44" s="25"/>
      <c r="LT44" s="25"/>
      <c r="LU44" s="25"/>
      <c r="LV44" s="25"/>
      <c r="LW44" s="25"/>
      <c r="LX44" s="25"/>
    </row>
    <row r="45" spans="1:336" s="26" customFormat="1" ht="24" x14ac:dyDescent="0.25">
      <c r="A45" s="21">
        <v>12</v>
      </c>
      <c r="B45" s="22" t="str">
        <f>VLOOKUP($A45,'Indicadores Financeiros'!$A$117:$J$226,2,FALSE)</f>
        <v>URUPÊS</v>
      </c>
      <c r="C45" s="21">
        <v>680032</v>
      </c>
      <c r="D45" s="7" t="s">
        <v>137</v>
      </c>
      <c r="E45" s="7" t="s">
        <v>136</v>
      </c>
      <c r="F45" s="4">
        <v>1</v>
      </c>
      <c r="G45" s="201">
        <v>21</v>
      </c>
      <c r="H45" s="249"/>
      <c r="I45" s="71">
        <f>ROUND((IF(VLOOKUP($C45,'Indicadores Financeiros'!$A$107:$J$114,4,FALSE)="S",'Indicadores Financeiros'!$J$91+'Indicadores Financeiros'!$J$92+'Indicadores Financeiros'!$J$93+'Indicadores Financeiros'!$J$94+IF(E45="posto/dia",'Indicadores Financeiros'!$J$95,0)+IF(E45="posto/hora extra",'Indicadores Financeiros'!$J$85*('Indicadores Financeiros'!$J$91+'Indicadores Financeiros'!$J$92+'Indicadores Financeiros'!$J$93+'Indicadores Financeiros'!$J$94),0),'Indicadores Financeiros'!$J$91+'Indicadores Financeiros'!$J$92+IF(E45="posto/dia líder",'Indicadores Financeiros'!$J$96,0)+IF(E45="posto/hora extra",'Indicadores Financeiros'!$J$85*('Indicadores Financeiros'!$J$91+'Indicadores Financeiros'!$J$92),0))),2)</f>
        <v>0</v>
      </c>
      <c r="J45" s="71">
        <f>ROUND(I45*'Indicadores Financeiros'!$J$62,2)</f>
        <v>0</v>
      </c>
      <c r="K45" s="48">
        <f>IF(OR(E45="posto/dia",E45="posto/dia líder"),ROUND('Indicadores Financeiros'!$J$98+'Indicadores Financeiros'!$J$99+'Indicadores Financeiros'!$J$101+'Indicadores Financeiros'!$J$102+ROUND(('Indicadores Financeiros'!$J$103*'Horas adicionais'!$G45),2)+'Indicadores Financeiros'!$J$100,2)+IF(ROUND((VLOOKUP($A45,'Indicadores Financeiros'!$A$117:$J$226,9,FALSE)*G45)-('Indicadores Financeiros'!$J$91*6%),2)&lt;0,0,ROUND((VLOOKUP($A45,'Indicadores Financeiros'!$A$117:$J$226,9,FALSE)*G45)-('Indicadores Financeiros'!$J$91*6%),2)),IF(E45="posto/hora",IF('Indicadores Financeiros'!$J$91=0,0,ROUND((VLOOKUP($B45,'Indicadores Financeiros'!$B$117:$I$129,8,FALSE)+'Indicadores Financeiros'!$J$103+'Indicadores Financeiros'!$J$86)*$G45,2)),0))</f>
        <v>0</v>
      </c>
      <c r="L45" s="48">
        <f>IF($E45="posto/hora extra",0,IF(OR(E45="posto/dia",E45="posto/dia líder"),VLOOKUP($C45,'Indicadores Financeiros'!$A$107:$J$114,8,FALSE)+VLOOKUP($C45,'Indicadores Financeiros'!$A$107:$J$114,9,FALSE)+VLOOKUP($C45,'Indicadores Financeiros'!$A$107:$J$114,10,FALSE),IF('Indicadores Financeiros'!$J$91=0,0,(VLOOKUP($C45,'Indicadores Financeiros'!$A$107:$J$114,9,FALSE)+VLOOKUP('Horas adicionais'!$C45,'Indicadores Financeiros'!$A$107:$J$114,10,FALSE)+('Indicadores Financeiros'!$J$87*'Horas adicionais'!$G45)))))</f>
        <v>0</v>
      </c>
      <c r="M45" s="48">
        <f>ROUND((I45+J45+K45+L45)*VLOOKUP($C45,'Indicadores Financeiros'!$A$107:$M$114,5,FALSE),2)</f>
        <v>0</v>
      </c>
      <c r="N45" s="74">
        <f t="shared" si="41"/>
        <v>0</v>
      </c>
      <c r="O45" s="74">
        <f t="shared" si="36"/>
        <v>0</v>
      </c>
      <c r="P45" s="205">
        <f t="shared" si="37"/>
        <v>0</v>
      </c>
      <c r="Q45" s="46">
        <f>VLOOKUP($A45,'Indicadores Financeiros'!$A$117:$J$226,8,FALSE)</f>
        <v>3.09E-2</v>
      </c>
      <c r="R45" s="76">
        <f t="shared" si="38"/>
        <v>0</v>
      </c>
      <c r="S45" s="24">
        <f t="shared" si="39"/>
        <v>0</v>
      </c>
      <c r="T45" s="20"/>
      <c r="U45" s="116"/>
      <c r="V45" s="117"/>
      <c r="W45" s="117"/>
      <c r="X45" s="31"/>
      <c r="Y45" s="31"/>
      <c r="Z45" s="31"/>
      <c r="AA45" s="31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S45" s="25"/>
      <c r="BT45" s="25"/>
      <c r="BU45" s="25"/>
      <c r="BV45" s="25"/>
      <c r="BW45" s="25"/>
      <c r="BX45" s="25"/>
      <c r="BY45" s="25"/>
      <c r="BZ45" s="25"/>
      <c r="CA45" s="25"/>
      <c r="CB45" s="25"/>
      <c r="CC45" s="25"/>
      <c r="CD45" s="25"/>
      <c r="CE45" s="25"/>
      <c r="CF45" s="25"/>
      <c r="CG45" s="25"/>
      <c r="CH45" s="25"/>
      <c r="CI45" s="25"/>
      <c r="CJ45" s="25"/>
      <c r="CK45" s="25"/>
      <c r="CL45" s="25"/>
      <c r="CM45" s="25"/>
      <c r="CN45" s="25"/>
      <c r="CO45" s="25"/>
      <c r="CP45" s="25"/>
      <c r="CQ45" s="25"/>
      <c r="CR45" s="25"/>
      <c r="CS45" s="25"/>
      <c r="CT45" s="25"/>
      <c r="CU45" s="25"/>
      <c r="CV45" s="25"/>
      <c r="CW45" s="25"/>
      <c r="CX45" s="25"/>
      <c r="CY45" s="25"/>
      <c r="CZ45" s="25"/>
      <c r="DA45" s="25"/>
      <c r="DB45" s="25"/>
      <c r="DC45" s="25"/>
      <c r="DD45" s="25"/>
      <c r="DE45" s="25"/>
      <c r="DF45" s="25"/>
      <c r="DG45" s="25"/>
      <c r="DH45" s="25"/>
      <c r="DI45" s="25"/>
      <c r="DJ45" s="25"/>
      <c r="DK45" s="25"/>
      <c r="DL45" s="25"/>
      <c r="DM45" s="25"/>
      <c r="DN45" s="25"/>
      <c r="DO45" s="25"/>
      <c r="DP45" s="25"/>
      <c r="DQ45" s="25"/>
      <c r="DR45" s="25"/>
      <c r="DS45" s="25"/>
      <c r="DT45" s="25"/>
      <c r="DU45" s="25"/>
      <c r="DV45" s="25"/>
      <c r="DW45" s="25"/>
      <c r="DX45" s="25"/>
      <c r="DY45" s="25"/>
      <c r="DZ45" s="25"/>
      <c r="EA45" s="25"/>
      <c r="EB45" s="25"/>
      <c r="EC45" s="25"/>
      <c r="ED45" s="25"/>
      <c r="EE45" s="25"/>
      <c r="EF45" s="25"/>
      <c r="EG45" s="25"/>
      <c r="EH45" s="25"/>
      <c r="EI45" s="25"/>
      <c r="EJ45" s="25"/>
      <c r="EK45" s="25"/>
      <c r="EL45" s="25"/>
      <c r="EM45" s="25"/>
      <c r="EN45" s="25"/>
      <c r="EO45" s="25"/>
      <c r="EP45" s="25"/>
      <c r="EQ45" s="25"/>
      <c r="ER45" s="25"/>
      <c r="ES45" s="25"/>
      <c r="ET45" s="25"/>
      <c r="EU45" s="25"/>
      <c r="EV45" s="25"/>
      <c r="EW45" s="25"/>
      <c r="EX45" s="25"/>
      <c r="EY45" s="25"/>
      <c r="EZ45" s="25"/>
      <c r="FA45" s="25"/>
      <c r="FB45" s="25"/>
      <c r="FC45" s="25"/>
      <c r="FD45" s="25"/>
      <c r="FE45" s="25"/>
      <c r="FF45" s="25"/>
      <c r="FG45" s="25"/>
      <c r="FH45" s="25"/>
      <c r="FI45" s="25"/>
      <c r="FJ45" s="25"/>
      <c r="FK45" s="25"/>
      <c r="FL45" s="25"/>
      <c r="FM45" s="25"/>
      <c r="FN45" s="25"/>
      <c r="FO45" s="25"/>
      <c r="FP45" s="25"/>
      <c r="FQ45" s="25"/>
      <c r="FR45" s="25"/>
      <c r="FS45" s="25"/>
      <c r="FT45" s="25"/>
      <c r="FU45" s="25"/>
      <c r="FV45" s="25"/>
      <c r="FW45" s="25"/>
      <c r="FX45" s="25"/>
      <c r="FY45" s="25"/>
      <c r="FZ45" s="25"/>
      <c r="GA45" s="25"/>
      <c r="GB45" s="25"/>
      <c r="GC45" s="25"/>
      <c r="GD45" s="25"/>
      <c r="GE45" s="25"/>
      <c r="GF45" s="25"/>
      <c r="GG45" s="25"/>
      <c r="GH45" s="25"/>
      <c r="GI45" s="25"/>
      <c r="GJ45" s="25"/>
      <c r="GK45" s="25"/>
      <c r="GL45" s="25"/>
      <c r="GM45" s="25"/>
      <c r="GN45" s="25"/>
      <c r="GO45" s="25"/>
      <c r="GP45" s="25"/>
      <c r="GQ45" s="25"/>
      <c r="GR45" s="25"/>
      <c r="GS45" s="25"/>
      <c r="GT45" s="25"/>
      <c r="GU45" s="25"/>
      <c r="GV45" s="25"/>
      <c r="GW45" s="25"/>
      <c r="GX45" s="25"/>
      <c r="GY45" s="25"/>
      <c r="GZ45" s="25"/>
      <c r="HA45" s="25"/>
      <c r="HB45" s="25"/>
      <c r="HC45" s="25"/>
      <c r="HD45" s="25"/>
      <c r="HE45" s="25"/>
      <c r="HF45" s="25"/>
      <c r="HG45" s="25"/>
      <c r="HH45" s="25"/>
      <c r="HI45" s="25"/>
      <c r="HJ45" s="25"/>
      <c r="HK45" s="25"/>
      <c r="HL45" s="25"/>
      <c r="HM45" s="25"/>
      <c r="HN45" s="25"/>
      <c r="HO45" s="25"/>
      <c r="HP45" s="25"/>
      <c r="HQ45" s="25"/>
      <c r="HR45" s="25"/>
      <c r="HS45" s="25"/>
      <c r="HT45" s="25"/>
      <c r="HU45" s="25"/>
      <c r="HV45" s="25"/>
      <c r="HW45" s="25"/>
      <c r="HX45" s="25"/>
      <c r="HY45" s="25"/>
      <c r="HZ45" s="25"/>
      <c r="IA45" s="25"/>
      <c r="IB45" s="25"/>
      <c r="IC45" s="25"/>
      <c r="ID45" s="25"/>
      <c r="IE45" s="25"/>
      <c r="IF45" s="25"/>
      <c r="IG45" s="25"/>
      <c r="IH45" s="25"/>
      <c r="II45" s="25"/>
      <c r="IJ45" s="25"/>
      <c r="IK45" s="25"/>
      <c r="IL45" s="25"/>
      <c r="IM45" s="25"/>
      <c r="IN45" s="25"/>
      <c r="IO45" s="25"/>
      <c r="IP45" s="25"/>
      <c r="IQ45" s="25"/>
      <c r="IR45" s="25"/>
      <c r="IS45" s="25"/>
      <c r="IT45" s="25"/>
      <c r="IU45" s="25"/>
      <c r="IV45" s="25"/>
      <c r="IW45" s="25"/>
      <c r="IX45" s="25"/>
      <c r="IY45" s="25"/>
      <c r="IZ45" s="25"/>
      <c r="JA45" s="25"/>
      <c r="JB45" s="25"/>
      <c r="JC45" s="25"/>
      <c r="JD45" s="25"/>
      <c r="JE45" s="25"/>
      <c r="JF45" s="25"/>
      <c r="JG45" s="25"/>
      <c r="JH45" s="25"/>
      <c r="JI45" s="25"/>
      <c r="JJ45" s="25"/>
      <c r="JK45" s="25"/>
      <c r="JL45" s="25"/>
      <c r="JM45" s="25"/>
      <c r="JN45" s="25"/>
      <c r="JO45" s="25"/>
      <c r="JP45" s="25"/>
      <c r="JQ45" s="25"/>
      <c r="JR45" s="25"/>
      <c r="JS45" s="25"/>
      <c r="JT45" s="25"/>
      <c r="JU45" s="25"/>
      <c r="JV45" s="25"/>
      <c r="JW45" s="25"/>
      <c r="JX45" s="25"/>
      <c r="JY45" s="25"/>
      <c r="JZ45" s="25"/>
      <c r="KA45" s="25"/>
      <c r="KB45" s="25"/>
      <c r="KC45" s="25"/>
      <c r="KD45" s="25"/>
      <c r="KE45" s="25"/>
      <c r="KF45" s="25"/>
      <c r="KG45" s="25"/>
      <c r="KH45" s="25"/>
      <c r="KI45" s="25"/>
      <c r="KJ45" s="25"/>
      <c r="KK45" s="25"/>
      <c r="KL45" s="25"/>
      <c r="KM45" s="25"/>
      <c r="KN45" s="25"/>
      <c r="KO45" s="25"/>
      <c r="KP45" s="25"/>
      <c r="KQ45" s="25"/>
      <c r="KR45" s="25"/>
      <c r="KS45" s="25"/>
      <c r="KT45" s="25"/>
      <c r="KU45" s="25"/>
      <c r="KV45" s="25"/>
      <c r="KW45" s="25"/>
      <c r="KX45" s="25"/>
      <c r="KY45" s="25"/>
      <c r="KZ45" s="25"/>
      <c r="LA45" s="25"/>
      <c r="LB45" s="25"/>
      <c r="LC45" s="25"/>
      <c r="LD45" s="25"/>
      <c r="LE45" s="25"/>
      <c r="LF45" s="25"/>
      <c r="LG45" s="25"/>
      <c r="LH45" s="25"/>
      <c r="LI45" s="25"/>
      <c r="LJ45" s="25"/>
      <c r="LK45" s="25"/>
      <c r="LL45" s="25"/>
      <c r="LM45" s="25"/>
      <c r="LN45" s="25"/>
      <c r="LO45" s="25"/>
      <c r="LP45" s="25"/>
      <c r="LQ45" s="25"/>
      <c r="LR45" s="25"/>
      <c r="LS45" s="25"/>
      <c r="LT45" s="25"/>
      <c r="LU45" s="25"/>
      <c r="LV45" s="25"/>
      <c r="LW45" s="25"/>
      <c r="LX45" s="25"/>
    </row>
    <row r="46" spans="1:336" s="26" customFormat="1" ht="24" x14ac:dyDescent="0.25">
      <c r="A46" s="21">
        <v>12</v>
      </c>
      <c r="B46" s="22" t="str">
        <f>VLOOKUP($A46,'Indicadores Financeiros'!$A$117:$J$226,2,FALSE)</f>
        <v>URUPÊS</v>
      </c>
      <c r="C46" s="21">
        <v>680034</v>
      </c>
      <c r="D46" s="7" t="s">
        <v>137</v>
      </c>
      <c r="E46" s="7" t="s">
        <v>133</v>
      </c>
      <c r="F46" s="4">
        <v>1</v>
      </c>
      <c r="G46" s="201">
        <v>21</v>
      </c>
      <c r="H46" s="249"/>
      <c r="I46" s="71">
        <f>ROUND((IF(VLOOKUP($C46,'Indicadores Financeiros'!$A$107:$J$114,4,FALSE)="S",'Indicadores Financeiros'!$J$91+'Indicadores Financeiros'!$J$92+'Indicadores Financeiros'!$J$93+'Indicadores Financeiros'!$J$94+IF(E46="posto/dia",'Indicadores Financeiros'!$J$95,0)+IF(E46="posto/hora extra",'Indicadores Financeiros'!$J$85*('Indicadores Financeiros'!$J$91+'Indicadores Financeiros'!$J$92+'Indicadores Financeiros'!$J$93+'Indicadores Financeiros'!$J$94),0),'Indicadores Financeiros'!$J$91+'Indicadores Financeiros'!$J$92+IF(E46="posto/dia líder",'Indicadores Financeiros'!$J$96,0)+IF(E46="posto/hora extra",'Indicadores Financeiros'!$J$85*('Indicadores Financeiros'!$J$91+'Indicadores Financeiros'!$J$92),0))),2)</f>
        <v>0</v>
      </c>
      <c r="J46" s="71">
        <f>ROUND(I46*'Indicadores Financeiros'!$J$62,2)</f>
        <v>0</v>
      </c>
      <c r="K46" s="48">
        <f>IF(OR(E46="posto/dia",E46="posto/dia líder"),ROUND('Indicadores Financeiros'!$J$98+'Indicadores Financeiros'!$J$99+'Indicadores Financeiros'!$J$101+'Indicadores Financeiros'!$J$102+ROUND(('Indicadores Financeiros'!$J$103*'Horas adicionais'!$G46),2)+'Indicadores Financeiros'!$J$100,2)+IF(ROUND((VLOOKUP($A46,'Indicadores Financeiros'!$A$117:$J$226,9,FALSE)*G46)-('Indicadores Financeiros'!$J$91*6%),2)&lt;0,0,ROUND((VLOOKUP($A46,'Indicadores Financeiros'!$A$117:$J$226,9,FALSE)*G46)-('Indicadores Financeiros'!$J$91*6%),2)),IF(E46="posto/hora",IF('Indicadores Financeiros'!$J$91=0,0,ROUND((VLOOKUP($B46,'Indicadores Financeiros'!$B$117:$I$129,8,FALSE)+'Indicadores Financeiros'!$J$103+'Indicadores Financeiros'!$J$86)*$G46,2)),0))</f>
        <v>0</v>
      </c>
      <c r="L46" s="48">
        <f>IF($E46="posto/hora extra",0,IF(OR(E46="posto/dia",E46="posto/dia líder"),VLOOKUP($C46,'Indicadores Financeiros'!$A$107:$J$114,8,FALSE)+VLOOKUP($C46,'Indicadores Financeiros'!$A$107:$J$114,9,FALSE)+VLOOKUP($C46,'Indicadores Financeiros'!$A$107:$J$114,10,FALSE),IF('Indicadores Financeiros'!$J$91=0,0,(VLOOKUP($C46,'Indicadores Financeiros'!$A$107:$J$114,9,FALSE)+VLOOKUP('Horas adicionais'!$C46,'Indicadores Financeiros'!$A$107:$J$114,10,FALSE)+('Indicadores Financeiros'!$J$87*'Horas adicionais'!$G46)))))</f>
        <v>0</v>
      </c>
      <c r="M46" s="48">
        <f>ROUND((I46+J46+K46+L46)*VLOOKUP($C46,'Indicadores Financeiros'!$A$107:$M$114,5,FALSE),2)</f>
        <v>0</v>
      </c>
      <c r="N46" s="74">
        <f t="shared" ref="N46" si="42">SUM(I46:M46)</f>
        <v>0</v>
      </c>
      <c r="O46" s="74">
        <f t="shared" si="36"/>
        <v>0</v>
      </c>
      <c r="P46" s="205">
        <f t="shared" si="37"/>
        <v>0</v>
      </c>
      <c r="Q46" s="46">
        <f>VLOOKUP($A46,'Indicadores Financeiros'!$A$117:$J$226,8,FALSE)</f>
        <v>3.09E-2</v>
      </c>
      <c r="R46" s="76">
        <f t="shared" si="38"/>
        <v>0</v>
      </c>
      <c r="S46" s="24">
        <f t="shared" si="39"/>
        <v>0</v>
      </c>
      <c r="T46" s="20"/>
      <c r="U46" s="116"/>
      <c r="V46" s="117"/>
      <c r="W46" s="117"/>
      <c r="X46" s="31"/>
      <c r="Y46" s="31"/>
      <c r="Z46" s="31"/>
      <c r="AA46" s="31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  <c r="AW46" s="25"/>
      <c r="AX46" s="25"/>
      <c r="AY46" s="25"/>
      <c r="AZ46" s="25"/>
      <c r="BA46" s="25"/>
      <c r="BB46" s="25"/>
      <c r="BC46" s="25"/>
      <c r="BD46" s="25"/>
      <c r="BE46" s="25"/>
      <c r="BF46" s="25"/>
      <c r="BG46" s="25"/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S46" s="25"/>
      <c r="BT46" s="25"/>
      <c r="BU46" s="25"/>
      <c r="BV46" s="25"/>
      <c r="BW46" s="25"/>
      <c r="BX46" s="25"/>
      <c r="BY46" s="25"/>
      <c r="BZ46" s="25"/>
      <c r="CA46" s="25"/>
      <c r="CB46" s="25"/>
      <c r="CC46" s="25"/>
      <c r="CD46" s="25"/>
      <c r="CE46" s="25"/>
      <c r="CF46" s="25"/>
      <c r="CG46" s="25"/>
      <c r="CH46" s="25"/>
      <c r="CI46" s="25"/>
      <c r="CJ46" s="25"/>
      <c r="CK46" s="25"/>
      <c r="CL46" s="25"/>
      <c r="CM46" s="25"/>
      <c r="CN46" s="25"/>
      <c r="CO46" s="25"/>
      <c r="CP46" s="25"/>
      <c r="CQ46" s="25"/>
      <c r="CR46" s="25"/>
      <c r="CS46" s="25"/>
      <c r="CT46" s="25"/>
      <c r="CU46" s="25"/>
      <c r="CV46" s="25"/>
      <c r="CW46" s="25"/>
      <c r="CX46" s="25"/>
      <c r="CY46" s="25"/>
      <c r="CZ46" s="25"/>
      <c r="DA46" s="25"/>
      <c r="DB46" s="25"/>
      <c r="DC46" s="25"/>
      <c r="DD46" s="25"/>
      <c r="DE46" s="25"/>
      <c r="DF46" s="25"/>
      <c r="DG46" s="25"/>
      <c r="DH46" s="25"/>
      <c r="DI46" s="25"/>
      <c r="DJ46" s="25"/>
      <c r="DK46" s="25"/>
      <c r="DL46" s="25"/>
      <c r="DM46" s="25"/>
      <c r="DN46" s="25"/>
      <c r="DO46" s="25"/>
      <c r="DP46" s="25"/>
      <c r="DQ46" s="25"/>
      <c r="DR46" s="25"/>
      <c r="DS46" s="25"/>
      <c r="DT46" s="25"/>
      <c r="DU46" s="25"/>
      <c r="DV46" s="25"/>
      <c r="DW46" s="25"/>
      <c r="DX46" s="25"/>
      <c r="DY46" s="25"/>
      <c r="DZ46" s="25"/>
      <c r="EA46" s="25"/>
      <c r="EB46" s="25"/>
      <c r="EC46" s="25"/>
      <c r="ED46" s="25"/>
      <c r="EE46" s="25"/>
      <c r="EF46" s="25"/>
      <c r="EG46" s="25"/>
      <c r="EH46" s="25"/>
      <c r="EI46" s="25"/>
      <c r="EJ46" s="25"/>
      <c r="EK46" s="25"/>
      <c r="EL46" s="25"/>
      <c r="EM46" s="25"/>
      <c r="EN46" s="25"/>
      <c r="EO46" s="25"/>
      <c r="EP46" s="25"/>
      <c r="EQ46" s="25"/>
      <c r="ER46" s="25"/>
      <c r="ES46" s="25"/>
      <c r="ET46" s="25"/>
      <c r="EU46" s="25"/>
      <c r="EV46" s="25"/>
      <c r="EW46" s="25"/>
      <c r="EX46" s="25"/>
      <c r="EY46" s="25"/>
      <c r="EZ46" s="25"/>
      <c r="FA46" s="25"/>
      <c r="FB46" s="25"/>
      <c r="FC46" s="25"/>
      <c r="FD46" s="25"/>
      <c r="FE46" s="25"/>
      <c r="FF46" s="25"/>
      <c r="FG46" s="25"/>
      <c r="FH46" s="25"/>
      <c r="FI46" s="25"/>
      <c r="FJ46" s="25"/>
      <c r="FK46" s="25"/>
      <c r="FL46" s="25"/>
      <c r="FM46" s="25"/>
      <c r="FN46" s="25"/>
      <c r="FO46" s="25"/>
      <c r="FP46" s="25"/>
      <c r="FQ46" s="25"/>
      <c r="FR46" s="25"/>
      <c r="FS46" s="25"/>
      <c r="FT46" s="25"/>
      <c r="FU46" s="25"/>
      <c r="FV46" s="25"/>
      <c r="FW46" s="25"/>
      <c r="FX46" s="25"/>
      <c r="FY46" s="25"/>
      <c r="FZ46" s="25"/>
      <c r="GA46" s="25"/>
      <c r="GB46" s="25"/>
      <c r="GC46" s="25"/>
      <c r="GD46" s="25"/>
      <c r="GE46" s="25"/>
      <c r="GF46" s="25"/>
      <c r="GG46" s="25"/>
      <c r="GH46" s="25"/>
      <c r="GI46" s="25"/>
      <c r="GJ46" s="25"/>
      <c r="GK46" s="25"/>
      <c r="GL46" s="25"/>
      <c r="GM46" s="25"/>
      <c r="GN46" s="25"/>
      <c r="GO46" s="25"/>
      <c r="GP46" s="25"/>
      <c r="GQ46" s="25"/>
      <c r="GR46" s="25"/>
      <c r="GS46" s="25"/>
      <c r="GT46" s="25"/>
      <c r="GU46" s="25"/>
      <c r="GV46" s="25"/>
      <c r="GW46" s="25"/>
      <c r="GX46" s="25"/>
      <c r="GY46" s="25"/>
      <c r="GZ46" s="25"/>
      <c r="HA46" s="25"/>
      <c r="HB46" s="25"/>
      <c r="HC46" s="25"/>
      <c r="HD46" s="25"/>
      <c r="HE46" s="25"/>
      <c r="HF46" s="25"/>
      <c r="HG46" s="25"/>
      <c r="HH46" s="25"/>
      <c r="HI46" s="25"/>
      <c r="HJ46" s="25"/>
      <c r="HK46" s="25"/>
      <c r="HL46" s="25"/>
      <c r="HM46" s="25"/>
      <c r="HN46" s="25"/>
      <c r="HO46" s="25"/>
      <c r="HP46" s="25"/>
      <c r="HQ46" s="25"/>
      <c r="HR46" s="25"/>
      <c r="HS46" s="25"/>
      <c r="HT46" s="25"/>
      <c r="HU46" s="25"/>
      <c r="HV46" s="25"/>
      <c r="HW46" s="25"/>
      <c r="HX46" s="25"/>
      <c r="HY46" s="25"/>
      <c r="HZ46" s="25"/>
      <c r="IA46" s="25"/>
      <c r="IB46" s="25"/>
      <c r="IC46" s="25"/>
      <c r="ID46" s="25"/>
      <c r="IE46" s="25"/>
      <c r="IF46" s="25"/>
      <c r="IG46" s="25"/>
      <c r="IH46" s="25"/>
      <c r="II46" s="25"/>
      <c r="IJ46" s="25"/>
      <c r="IK46" s="25"/>
      <c r="IL46" s="25"/>
      <c r="IM46" s="25"/>
      <c r="IN46" s="25"/>
      <c r="IO46" s="25"/>
      <c r="IP46" s="25"/>
      <c r="IQ46" s="25"/>
      <c r="IR46" s="25"/>
      <c r="IS46" s="25"/>
      <c r="IT46" s="25"/>
      <c r="IU46" s="25"/>
      <c r="IV46" s="25"/>
      <c r="IW46" s="25"/>
      <c r="IX46" s="25"/>
      <c r="IY46" s="25"/>
      <c r="IZ46" s="25"/>
      <c r="JA46" s="25"/>
      <c r="JB46" s="25"/>
      <c r="JC46" s="25"/>
      <c r="JD46" s="25"/>
      <c r="JE46" s="25"/>
      <c r="JF46" s="25"/>
      <c r="JG46" s="25"/>
      <c r="JH46" s="25"/>
      <c r="JI46" s="25"/>
      <c r="JJ46" s="25"/>
      <c r="JK46" s="25"/>
      <c r="JL46" s="25"/>
      <c r="JM46" s="25"/>
      <c r="JN46" s="25"/>
      <c r="JO46" s="25"/>
      <c r="JP46" s="25"/>
      <c r="JQ46" s="25"/>
      <c r="JR46" s="25"/>
      <c r="JS46" s="25"/>
      <c r="JT46" s="25"/>
      <c r="JU46" s="25"/>
      <c r="JV46" s="25"/>
      <c r="JW46" s="25"/>
      <c r="JX46" s="25"/>
      <c r="JY46" s="25"/>
      <c r="JZ46" s="25"/>
      <c r="KA46" s="25"/>
      <c r="KB46" s="25"/>
      <c r="KC46" s="25"/>
      <c r="KD46" s="25"/>
      <c r="KE46" s="25"/>
      <c r="KF46" s="25"/>
      <c r="KG46" s="25"/>
      <c r="KH46" s="25"/>
      <c r="KI46" s="25"/>
      <c r="KJ46" s="25"/>
      <c r="KK46" s="25"/>
      <c r="KL46" s="25"/>
      <c r="KM46" s="25"/>
      <c r="KN46" s="25"/>
      <c r="KO46" s="25"/>
      <c r="KP46" s="25"/>
      <c r="KQ46" s="25"/>
      <c r="KR46" s="25"/>
      <c r="KS46" s="25"/>
      <c r="KT46" s="25"/>
      <c r="KU46" s="25"/>
      <c r="KV46" s="25"/>
      <c r="KW46" s="25"/>
      <c r="KX46" s="25"/>
      <c r="KY46" s="25"/>
      <c r="KZ46" s="25"/>
      <c r="LA46" s="25"/>
      <c r="LB46" s="25"/>
      <c r="LC46" s="25"/>
      <c r="LD46" s="25"/>
      <c r="LE46" s="25"/>
      <c r="LF46" s="25"/>
      <c r="LG46" s="25"/>
      <c r="LH46" s="25"/>
      <c r="LI46" s="25"/>
      <c r="LJ46" s="25"/>
      <c r="LK46" s="25"/>
      <c r="LL46" s="25"/>
      <c r="LM46" s="25"/>
      <c r="LN46" s="25"/>
      <c r="LO46" s="25"/>
      <c r="LP46" s="25"/>
      <c r="LQ46" s="25"/>
      <c r="LR46" s="25"/>
      <c r="LS46" s="25"/>
      <c r="LT46" s="25"/>
      <c r="LU46" s="25"/>
      <c r="LV46" s="25"/>
      <c r="LW46" s="25"/>
      <c r="LX46" s="25"/>
    </row>
    <row r="47" spans="1:336" s="165" customFormat="1" ht="12.75" x14ac:dyDescent="0.25">
      <c r="A47" s="353" t="s">
        <v>216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  <c r="N47" s="354"/>
      <c r="O47" s="354"/>
      <c r="P47" s="354"/>
      <c r="Q47" s="354"/>
      <c r="R47" s="355"/>
      <c r="S47" s="163">
        <f>ROUND(SUBTOTAL(9,S3:S46),2)</f>
        <v>0</v>
      </c>
      <c r="T47" s="164"/>
    </row>
    <row r="48" spans="1:336" s="25" customFormat="1" x14ac:dyDescent="0.25">
      <c r="H48" s="250"/>
      <c r="I48" s="77"/>
      <c r="J48" s="77"/>
      <c r="K48" s="27"/>
      <c r="L48" s="77"/>
      <c r="M48" s="27"/>
      <c r="N48" s="27"/>
      <c r="O48" s="27"/>
      <c r="P48" s="27"/>
      <c r="Q48" s="39"/>
      <c r="R48" s="31"/>
    </row>
    <row r="49" spans="8:19" s="25" customFormat="1" x14ac:dyDescent="0.25">
      <c r="H49" s="250"/>
      <c r="I49" s="31"/>
      <c r="J49" s="31"/>
      <c r="K49" s="31"/>
      <c r="L49" s="77"/>
      <c r="M49" s="31"/>
      <c r="N49" s="31"/>
      <c r="O49" s="31"/>
      <c r="P49" s="31"/>
      <c r="Q49" s="39"/>
      <c r="R49" s="31"/>
      <c r="S49" s="44"/>
    </row>
    <row r="50" spans="8:19" s="25" customFormat="1" x14ac:dyDescent="0.25">
      <c r="H50" s="250"/>
      <c r="I50" s="31"/>
      <c r="J50" s="31"/>
      <c r="L50" s="77"/>
      <c r="N50" s="77"/>
      <c r="O50" s="31"/>
      <c r="Q50" s="39"/>
      <c r="S50" s="45"/>
    </row>
    <row r="51" spans="8:19" s="25" customFormat="1" x14ac:dyDescent="0.25">
      <c r="H51" s="250"/>
      <c r="I51" s="96"/>
      <c r="J51" s="96"/>
      <c r="L51" s="77"/>
      <c r="Q51" s="39"/>
      <c r="S51" s="33"/>
    </row>
    <row r="52" spans="8:19" s="25" customFormat="1" x14ac:dyDescent="0.25">
      <c r="H52" s="250"/>
      <c r="L52" s="77"/>
      <c r="Q52" s="39"/>
      <c r="S52" s="33"/>
    </row>
    <row r="53" spans="8:19" s="25" customFormat="1" x14ac:dyDescent="0.25">
      <c r="H53" s="250"/>
      <c r="L53" s="77"/>
      <c r="Q53" s="39"/>
      <c r="S53" s="33"/>
    </row>
    <row r="54" spans="8:19" s="25" customFormat="1" x14ac:dyDescent="0.25">
      <c r="H54" s="250"/>
      <c r="L54" s="77"/>
      <c r="Q54" s="39"/>
      <c r="S54" s="33"/>
    </row>
    <row r="55" spans="8:19" s="25" customFormat="1" x14ac:dyDescent="0.25">
      <c r="H55" s="250"/>
      <c r="L55" s="77"/>
      <c r="Q55" s="39"/>
      <c r="S55" s="33"/>
    </row>
    <row r="56" spans="8:19" s="25" customFormat="1" x14ac:dyDescent="0.25">
      <c r="H56" s="250"/>
      <c r="L56" s="77"/>
      <c r="Q56" s="39"/>
      <c r="S56" s="33"/>
    </row>
    <row r="57" spans="8:19" s="25" customFormat="1" x14ac:dyDescent="0.25">
      <c r="H57" s="250"/>
      <c r="L57" s="77"/>
      <c r="Q57" s="39"/>
      <c r="S57" s="33"/>
    </row>
    <row r="58" spans="8:19" s="25" customFormat="1" x14ac:dyDescent="0.25">
      <c r="H58" s="250"/>
      <c r="L58" s="77"/>
      <c r="Q58" s="39"/>
      <c r="S58" s="33"/>
    </row>
    <row r="59" spans="8:19" s="25" customFormat="1" x14ac:dyDescent="0.25">
      <c r="H59" s="250"/>
      <c r="L59" s="77"/>
      <c r="Q59" s="39"/>
      <c r="S59" s="33"/>
    </row>
    <row r="60" spans="8:19" s="25" customFormat="1" x14ac:dyDescent="0.25">
      <c r="H60" s="250"/>
      <c r="L60" s="77"/>
      <c r="Q60" s="39"/>
      <c r="S60" s="33"/>
    </row>
    <row r="61" spans="8:19" s="25" customFormat="1" x14ac:dyDescent="0.25">
      <c r="H61" s="250"/>
      <c r="L61" s="77"/>
      <c r="Q61" s="39"/>
      <c r="S61" s="33"/>
    </row>
    <row r="62" spans="8:19" s="25" customFormat="1" x14ac:dyDescent="0.25">
      <c r="H62" s="250"/>
      <c r="L62" s="77"/>
      <c r="Q62" s="39"/>
      <c r="S62" s="33"/>
    </row>
    <row r="63" spans="8:19" s="25" customFormat="1" x14ac:dyDescent="0.25">
      <c r="H63" s="250"/>
      <c r="L63" s="77"/>
      <c r="Q63" s="39"/>
      <c r="S63" s="33"/>
    </row>
    <row r="64" spans="8:19" s="25" customFormat="1" x14ac:dyDescent="0.25">
      <c r="H64" s="250"/>
      <c r="L64" s="77"/>
      <c r="Q64" s="39"/>
      <c r="S64" s="33"/>
    </row>
    <row r="65" spans="8:19" s="25" customFormat="1" x14ac:dyDescent="0.25">
      <c r="H65" s="250"/>
      <c r="L65" s="77"/>
      <c r="Q65" s="39"/>
      <c r="S65" s="33"/>
    </row>
    <row r="66" spans="8:19" s="25" customFormat="1" x14ac:dyDescent="0.25">
      <c r="H66" s="250"/>
      <c r="L66" s="77"/>
      <c r="Q66" s="39"/>
      <c r="S66" s="33"/>
    </row>
    <row r="67" spans="8:19" s="25" customFormat="1" x14ac:dyDescent="0.25">
      <c r="H67" s="250"/>
      <c r="L67" s="77"/>
      <c r="Q67" s="39"/>
      <c r="S67" s="33"/>
    </row>
    <row r="68" spans="8:19" s="25" customFormat="1" x14ac:dyDescent="0.25">
      <c r="H68" s="250"/>
      <c r="L68" s="77"/>
      <c r="Q68" s="39"/>
      <c r="S68" s="33"/>
    </row>
    <row r="69" spans="8:19" s="25" customFormat="1" x14ac:dyDescent="0.25">
      <c r="H69" s="250"/>
      <c r="L69" s="77"/>
      <c r="Q69" s="39"/>
      <c r="S69" s="33"/>
    </row>
    <row r="70" spans="8:19" s="25" customFormat="1" x14ac:dyDescent="0.25">
      <c r="H70" s="250"/>
      <c r="L70" s="77"/>
      <c r="Q70" s="39"/>
      <c r="S70" s="33"/>
    </row>
    <row r="71" spans="8:19" s="25" customFormat="1" x14ac:dyDescent="0.25">
      <c r="H71" s="250"/>
      <c r="L71" s="77"/>
      <c r="Q71" s="39"/>
      <c r="S71" s="33"/>
    </row>
    <row r="72" spans="8:19" s="25" customFormat="1" x14ac:dyDescent="0.25">
      <c r="H72" s="250"/>
      <c r="L72" s="77"/>
      <c r="Q72" s="39"/>
      <c r="S72" s="33"/>
    </row>
    <row r="73" spans="8:19" s="25" customFormat="1" x14ac:dyDescent="0.25">
      <c r="H73" s="250"/>
      <c r="L73" s="77"/>
      <c r="Q73" s="39"/>
      <c r="S73" s="33"/>
    </row>
    <row r="74" spans="8:19" s="25" customFormat="1" x14ac:dyDescent="0.25">
      <c r="H74" s="250"/>
      <c r="L74" s="77"/>
      <c r="Q74" s="39"/>
      <c r="S74" s="33"/>
    </row>
    <row r="75" spans="8:19" s="25" customFormat="1" x14ac:dyDescent="0.25">
      <c r="H75" s="250"/>
      <c r="L75" s="77"/>
      <c r="Q75" s="39"/>
      <c r="S75" s="33"/>
    </row>
    <row r="76" spans="8:19" s="25" customFormat="1" x14ac:dyDescent="0.25">
      <c r="H76" s="250"/>
      <c r="L76" s="77"/>
      <c r="Q76" s="39"/>
      <c r="S76" s="33"/>
    </row>
    <row r="77" spans="8:19" s="25" customFormat="1" x14ac:dyDescent="0.25">
      <c r="H77" s="250"/>
      <c r="L77" s="77"/>
      <c r="Q77" s="39"/>
      <c r="S77" s="33"/>
    </row>
    <row r="78" spans="8:19" s="25" customFormat="1" x14ac:dyDescent="0.25">
      <c r="H78" s="250"/>
      <c r="L78" s="77"/>
      <c r="Q78" s="39"/>
      <c r="S78" s="33"/>
    </row>
    <row r="79" spans="8:19" s="25" customFormat="1" x14ac:dyDescent="0.25">
      <c r="H79" s="250"/>
      <c r="L79" s="77"/>
      <c r="Q79" s="39"/>
      <c r="S79" s="33"/>
    </row>
    <row r="80" spans="8:19" s="25" customFormat="1" x14ac:dyDescent="0.25">
      <c r="H80" s="250"/>
      <c r="L80" s="77"/>
      <c r="Q80" s="39"/>
      <c r="S80" s="33"/>
    </row>
    <row r="81" spans="5:18" s="25" customFormat="1" x14ac:dyDescent="0.25">
      <c r="E81" s="47"/>
      <c r="F81" s="351"/>
      <c r="G81" s="351"/>
      <c r="H81" s="114"/>
      <c r="I81" s="251"/>
      <c r="J81" s="114"/>
      <c r="K81" s="114"/>
      <c r="L81" s="156"/>
      <c r="M81" s="114"/>
      <c r="N81" s="114"/>
      <c r="O81" s="114"/>
      <c r="P81" s="114"/>
      <c r="Q81" s="350"/>
      <c r="R81" s="352"/>
    </row>
    <row r="82" spans="5:18" s="25" customFormat="1" x14ac:dyDescent="0.25">
      <c r="H82" s="250"/>
      <c r="I82" s="27"/>
      <c r="J82" s="27"/>
      <c r="K82" s="27"/>
      <c r="L82" s="77"/>
      <c r="M82" s="27"/>
      <c r="N82" s="27"/>
      <c r="O82" s="27"/>
      <c r="P82" s="27"/>
      <c r="Q82" s="39"/>
    </row>
    <row r="83" spans="5:18" s="25" customFormat="1" x14ac:dyDescent="0.25">
      <c r="H83" s="250"/>
      <c r="I83" s="27"/>
      <c r="J83" s="27"/>
      <c r="K83" s="27"/>
      <c r="L83" s="77"/>
      <c r="M83" s="27"/>
      <c r="N83" s="27"/>
      <c r="O83" s="27"/>
      <c r="P83" s="27"/>
      <c r="Q83" s="39"/>
    </row>
    <row r="84" spans="5:18" s="25" customFormat="1" x14ac:dyDescent="0.25">
      <c r="H84" s="250"/>
      <c r="I84" s="27"/>
      <c r="J84" s="27"/>
      <c r="K84" s="27"/>
      <c r="L84" s="77"/>
      <c r="M84" s="27"/>
      <c r="N84" s="27"/>
      <c r="O84" s="27"/>
      <c r="P84" s="27"/>
      <c r="Q84" s="39"/>
    </row>
    <row r="85" spans="5:18" s="25" customFormat="1" x14ac:dyDescent="0.25">
      <c r="H85" s="250"/>
      <c r="I85" s="27"/>
      <c r="J85" s="27"/>
      <c r="K85" s="27"/>
      <c r="L85" s="77"/>
      <c r="M85" s="27"/>
      <c r="N85" s="27"/>
      <c r="O85" s="27"/>
      <c r="P85" s="27"/>
      <c r="Q85" s="39"/>
    </row>
    <row r="86" spans="5:18" s="25" customFormat="1" x14ac:dyDescent="0.25">
      <c r="H86" s="250"/>
      <c r="I86" s="27"/>
      <c r="J86" s="27"/>
      <c r="K86" s="27"/>
      <c r="L86" s="77"/>
      <c r="M86" s="27"/>
      <c r="N86" s="27"/>
      <c r="O86" s="27"/>
      <c r="P86" s="27"/>
      <c r="Q86" s="39"/>
    </row>
    <row r="87" spans="5:18" s="25" customFormat="1" x14ac:dyDescent="0.25">
      <c r="H87" s="250"/>
      <c r="I87" s="27"/>
      <c r="J87" s="27"/>
      <c r="K87" s="27"/>
      <c r="L87" s="77"/>
      <c r="M87" s="27"/>
      <c r="N87" s="27"/>
      <c r="O87" s="27"/>
      <c r="P87" s="27"/>
      <c r="Q87" s="39"/>
    </row>
    <row r="88" spans="5:18" s="25" customFormat="1" x14ac:dyDescent="0.25">
      <c r="H88" s="250"/>
      <c r="I88" s="27"/>
      <c r="J88" s="27"/>
      <c r="K88" s="27"/>
      <c r="L88" s="77"/>
      <c r="M88" s="27"/>
      <c r="N88" s="27"/>
      <c r="O88" s="27"/>
      <c r="P88" s="27"/>
      <c r="Q88" s="39"/>
    </row>
    <row r="89" spans="5:18" s="25" customFormat="1" x14ac:dyDescent="0.25">
      <c r="H89" s="250"/>
      <c r="I89" s="27"/>
      <c r="J89" s="27"/>
      <c r="K89" s="27"/>
      <c r="L89" s="77"/>
      <c r="M89" s="27"/>
      <c r="N89" s="27"/>
      <c r="O89" s="27"/>
      <c r="P89" s="27"/>
      <c r="Q89" s="39"/>
    </row>
    <row r="90" spans="5:18" s="25" customFormat="1" x14ac:dyDescent="0.25">
      <c r="H90" s="250"/>
      <c r="I90" s="27"/>
      <c r="J90" s="27"/>
      <c r="K90" s="27"/>
      <c r="L90" s="77"/>
      <c r="M90" s="27"/>
      <c r="N90" s="27"/>
      <c r="O90" s="27"/>
      <c r="P90" s="27"/>
      <c r="Q90" s="39"/>
    </row>
    <row r="91" spans="5:18" s="25" customFormat="1" x14ac:dyDescent="0.25">
      <c r="H91" s="250"/>
      <c r="I91" s="27"/>
      <c r="J91" s="27"/>
      <c r="K91" s="27"/>
      <c r="L91" s="77"/>
      <c r="M91" s="27"/>
      <c r="N91" s="27"/>
      <c r="O91" s="27"/>
      <c r="P91" s="27"/>
      <c r="Q91" s="39"/>
    </row>
    <row r="92" spans="5:18" s="25" customFormat="1" x14ac:dyDescent="0.25">
      <c r="H92" s="250"/>
      <c r="I92" s="27"/>
      <c r="J92" s="27"/>
      <c r="K92" s="27"/>
      <c r="L92" s="77"/>
      <c r="M92" s="27"/>
      <c r="N92" s="27"/>
      <c r="O92" s="27"/>
      <c r="P92" s="27"/>
      <c r="Q92" s="39"/>
    </row>
    <row r="93" spans="5:18" s="25" customFormat="1" x14ac:dyDescent="0.25">
      <c r="H93" s="250"/>
      <c r="I93" s="27"/>
      <c r="J93" s="27"/>
      <c r="K93" s="27"/>
      <c r="L93" s="77"/>
      <c r="M93" s="27"/>
      <c r="N93" s="27"/>
      <c r="O93" s="27"/>
      <c r="P93" s="27"/>
      <c r="Q93" s="39"/>
    </row>
    <row r="94" spans="5:18" s="25" customFormat="1" x14ac:dyDescent="0.25">
      <c r="H94" s="250"/>
      <c r="I94" s="27"/>
      <c r="J94" s="27"/>
      <c r="K94" s="27"/>
      <c r="L94" s="77"/>
      <c r="M94" s="27"/>
      <c r="N94" s="27"/>
      <c r="O94" s="27"/>
      <c r="P94" s="27"/>
      <c r="Q94" s="39"/>
    </row>
    <row r="95" spans="5:18" s="25" customFormat="1" x14ac:dyDescent="0.25">
      <c r="H95" s="250"/>
      <c r="I95" s="27"/>
      <c r="J95" s="27"/>
      <c r="K95" s="27"/>
      <c r="L95" s="77"/>
      <c r="M95" s="27"/>
      <c r="N95" s="27"/>
      <c r="O95" s="27"/>
      <c r="P95" s="27"/>
      <c r="Q95" s="39"/>
    </row>
    <row r="96" spans="5:18" s="25" customFormat="1" x14ac:dyDescent="0.25">
      <c r="H96" s="250"/>
      <c r="I96" s="27"/>
      <c r="J96" s="27"/>
      <c r="K96" s="27"/>
      <c r="L96" s="77"/>
      <c r="M96" s="27"/>
      <c r="N96" s="27"/>
      <c r="O96" s="27"/>
      <c r="P96" s="27"/>
      <c r="Q96" s="39"/>
    </row>
    <row r="97" spans="8:17" s="25" customFormat="1" x14ac:dyDescent="0.25">
      <c r="H97" s="250"/>
      <c r="I97" s="27"/>
      <c r="J97" s="27"/>
      <c r="K97" s="27"/>
      <c r="L97" s="77"/>
      <c r="M97" s="27"/>
      <c r="N97" s="27"/>
      <c r="O97" s="27"/>
      <c r="P97" s="27"/>
      <c r="Q97" s="39"/>
    </row>
    <row r="98" spans="8:17" s="25" customFormat="1" x14ac:dyDescent="0.25">
      <c r="H98" s="250"/>
      <c r="I98" s="27"/>
      <c r="J98" s="27"/>
      <c r="K98" s="27"/>
      <c r="L98" s="77"/>
      <c r="M98" s="27"/>
      <c r="N98" s="27"/>
      <c r="O98" s="27"/>
      <c r="P98" s="27"/>
      <c r="Q98" s="39"/>
    </row>
    <row r="99" spans="8:17" s="25" customFormat="1" x14ac:dyDescent="0.25">
      <c r="H99" s="250"/>
      <c r="I99" s="27"/>
      <c r="J99" s="27"/>
      <c r="K99" s="27"/>
      <c r="L99" s="77"/>
      <c r="M99" s="27"/>
      <c r="N99" s="27"/>
      <c r="O99" s="27"/>
      <c r="P99" s="27"/>
      <c r="Q99" s="39"/>
    </row>
    <row r="100" spans="8:17" s="25" customFormat="1" x14ac:dyDescent="0.25">
      <c r="H100" s="250"/>
      <c r="I100" s="27"/>
      <c r="J100" s="27"/>
      <c r="K100" s="27"/>
      <c r="L100" s="77"/>
      <c r="M100" s="27"/>
      <c r="N100" s="27"/>
      <c r="O100" s="27"/>
      <c r="P100" s="27"/>
      <c r="Q100" s="39"/>
    </row>
    <row r="101" spans="8:17" s="25" customFormat="1" x14ac:dyDescent="0.25">
      <c r="H101" s="250"/>
      <c r="I101" s="27"/>
      <c r="J101" s="27"/>
      <c r="K101" s="27"/>
      <c r="L101" s="77"/>
      <c r="M101" s="27"/>
      <c r="N101" s="27"/>
      <c r="O101" s="27"/>
      <c r="P101" s="27"/>
      <c r="Q101" s="39"/>
    </row>
    <row r="102" spans="8:17" s="25" customFormat="1" x14ac:dyDescent="0.25">
      <c r="H102" s="250"/>
      <c r="I102" s="27"/>
      <c r="J102" s="27"/>
      <c r="K102" s="27"/>
      <c r="L102" s="77"/>
      <c r="M102" s="27"/>
      <c r="N102" s="27"/>
      <c r="O102" s="27"/>
      <c r="P102" s="27"/>
      <c r="Q102" s="39"/>
    </row>
    <row r="103" spans="8:17" s="25" customFormat="1" x14ac:dyDescent="0.25">
      <c r="H103" s="250"/>
      <c r="I103" s="27"/>
      <c r="J103" s="27"/>
      <c r="K103" s="27"/>
      <c r="L103" s="77"/>
      <c r="M103" s="27"/>
      <c r="N103" s="27"/>
      <c r="O103" s="27"/>
      <c r="P103" s="27"/>
      <c r="Q103" s="39"/>
    </row>
    <row r="104" spans="8:17" s="25" customFormat="1" x14ac:dyDescent="0.25">
      <c r="H104" s="250"/>
      <c r="I104" s="27"/>
      <c r="J104" s="27"/>
      <c r="K104" s="27"/>
      <c r="L104" s="77"/>
      <c r="M104" s="27"/>
      <c r="N104" s="27"/>
      <c r="O104" s="27"/>
      <c r="P104" s="27"/>
      <c r="Q104" s="39"/>
    </row>
    <row r="105" spans="8:17" s="25" customFormat="1" x14ac:dyDescent="0.25">
      <c r="H105" s="250"/>
      <c r="I105" s="27"/>
      <c r="J105" s="27"/>
      <c r="K105" s="27"/>
      <c r="L105" s="77"/>
      <c r="M105" s="27"/>
      <c r="N105" s="27"/>
      <c r="O105" s="27"/>
      <c r="P105" s="27"/>
      <c r="Q105" s="39"/>
    </row>
    <row r="106" spans="8:17" s="25" customFormat="1" x14ac:dyDescent="0.25">
      <c r="H106" s="250"/>
      <c r="I106" s="27"/>
      <c r="J106" s="27"/>
      <c r="K106" s="27"/>
      <c r="L106" s="77"/>
      <c r="M106" s="27"/>
      <c r="N106" s="27"/>
      <c r="O106" s="27"/>
      <c r="P106" s="27"/>
      <c r="Q106" s="39"/>
    </row>
    <row r="107" spans="8:17" s="25" customFormat="1" x14ac:dyDescent="0.25">
      <c r="H107" s="250"/>
      <c r="I107" s="27"/>
      <c r="J107" s="27"/>
      <c r="K107" s="27"/>
      <c r="L107" s="77"/>
      <c r="M107" s="27"/>
      <c r="N107" s="27"/>
      <c r="O107" s="27"/>
      <c r="P107" s="27"/>
      <c r="Q107" s="39"/>
    </row>
    <row r="108" spans="8:17" s="25" customFormat="1" x14ac:dyDescent="0.25">
      <c r="H108" s="250"/>
      <c r="I108" s="27"/>
      <c r="J108" s="27"/>
      <c r="K108" s="27"/>
      <c r="L108" s="77"/>
      <c r="M108" s="27"/>
      <c r="N108" s="27"/>
      <c r="O108" s="27"/>
      <c r="P108" s="27"/>
      <c r="Q108" s="39"/>
    </row>
    <row r="109" spans="8:17" s="25" customFormat="1" x14ac:dyDescent="0.25">
      <c r="H109" s="250"/>
      <c r="I109" s="27"/>
      <c r="J109" s="27"/>
      <c r="K109" s="27"/>
      <c r="L109" s="77"/>
      <c r="M109" s="27"/>
      <c r="N109" s="27"/>
      <c r="O109" s="27"/>
      <c r="P109" s="27"/>
      <c r="Q109" s="39"/>
    </row>
    <row r="110" spans="8:17" s="25" customFormat="1" x14ac:dyDescent="0.25">
      <c r="H110" s="250"/>
      <c r="I110" s="27"/>
      <c r="J110" s="27"/>
      <c r="K110" s="27"/>
      <c r="L110" s="77"/>
      <c r="M110" s="27"/>
      <c r="N110" s="27"/>
      <c r="O110" s="27"/>
      <c r="P110" s="27"/>
      <c r="Q110" s="39"/>
    </row>
    <row r="111" spans="8:17" s="25" customFormat="1" x14ac:dyDescent="0.25">
      <c r="H111" s="250"/>
      <c r="I111" s="27"/>
      <c r="J111" s="27"/>
      <c r="K111" s="27"/>
      <c r="L111" s="77"/>
      <c r="M111" s="27"/>
      <c r="N111" s="27"/>
      <c r="O111" s="27"/>
      <c r="P111" s="27"/>
      <c r="Q111" s="39"/>
    </row>
    <row r="112" spans="8:17" s="25" customFormat="1" x14ac:dyDescent="0.25">
      <c r="H112" s="250"/>
      <c r="I112" s="27"/>
      <c r="J112" s="27"/>
      <c r="K112" s="27"/>
      <c r="L112" s="77"/>
      <c r="M112" s="27"/>
      <c r="N112" s="27"/>
      <c r="O112" s="27"/>
      <c r="P112" s="27"/>
      <c r="Q112" s="39"/>
    </row>
    <row r="113" spans="8:17" s="25" customFormat="1" x14ac:dyDescent="0.25">
      <c r="H113" s="250"/>
      <c r="I113" s="27"/>
      <c r="J113" s="27"/>
      <c r="K113" s="27"/>
      <c r="L113" s="77"/>
      <c r="M113" s="27"/>
      <c r="N113" s="27"/>
      <c r="O113" s="27"/>
      <c r="P113" s="27"/>
      <c r="Q113" s="39"/>
    </row>
    <row r="114" spans="8:17" s="25" customFormat="1" x14ac:dyDescent="0.25">
      <c r="H114" s="250"/>
      <c r="I114" s="27"/>
      <c r="J114" s="27"/>
      <c r="K114" s="27"/>
      <c r="L114" s="77"/>
      <c r="M114" s="27"/>
      <c r="N114" s="27"/>
      <c r="O114" s="27"/>
      <c r="P114" s="27"/>
      <c r="Q114" s="39"/>
    </row>
    <row r="115" spans="8:17" s="25" customFormat="1" x14ac:dyDescent="0.25">
      <c r="H115" s="250"/>
      <c r="I115" s="27"/>
      <c r="J115" s="27"/>
      <c r="K115" s="27"/>
      <c r="L115" s="77"/>
      <c r="M115" s="27"/>
      <c r="N115" s="27"/>
      <c r="O115" s="27"/>
      <c r="P115" s="27"/>
      <c r="Q115" s="39"/>
    </row>
    <row r="116" spans="8:17" s="25" customFormat="1" x14ac:dyDescent="0.25">
      <c r="H116" s="250"/>
      <c r="I116" s="27"/>
      <c r="J116" s="27"/>
      <c r="K116" s="27"/>
      <c r="L116" s="77"/>
      <c r="M116" s="27"/>
      <c r="N116" s="27"/>
      <c r="O116" s="27"/>
      <c r="P116" s="27"/>
      <c r="Q116" s="39"/>
    </row>
    <row r="117" spans="8:17" s="25" customFormat="1" x14ac:dyDescent="0.25">
      <c r="H117" s="250"/>
      <c r="I117" s="27"/>
      <c r="J117" s="27"/>
      <c r="K117" s="27"/>
      <c r="L117" s="77"/>
      <c r="M117" s="27"/>
      <c r="N117" s="27"/>
      <c r="O117" s="27"/>
      <c r="P117" s="27"/>
      <c r="Q117" s="39"/>
    </row>
    <row r="118" spans="8:17" s="25" customFormat="1" x14ac:dyDescent="0.25">
      <c r="H118" s="250"/>
      <c r="I118" s="27"/>
      <c r="J118" s="27"/>
      <c r="K118" s="27"/>
      <c r="L118" s="77"/>
      <c r="M118" s="27"/>
      <c r="N118" s="27"/>
      <c r="O118" s="27"/>
      <c r="P118" s="27"/>
      <c r="Q118" s="39"/>
    </row>
    <row r="119" spans="8:17" s="25" customFormat="1" x14ac:dyDescent="0.25">
      <c r="H119" s="250"/>
      <c r="I119" s="27"/>
      <c r="J119" s="27"/>
      <c r="K119" s="27"/>
      <c r="L119" s="77"/>
      <c r="M119" s="27"/>
      <c r="N119" s="27"/>
      <c r="O119" s="27"/>
      <c r="P119" s="27"/>
      <c r="Q119" s="39"/>
    </row>
    <row r="120" spans="8:17" s="25" customFormat="1" x14ac:dyDescent="0.25">
      <c r="H120" s="250"/>
      <c r="I120" s="27"/>
      <c r="J120" s="27"/>
      <c r="K120" s="27"/>
      <c r="L120" s="77"/>
      <c r="M120" s="27"/>
      <c r="N120" s="27"/>
      <c r="O120" s="27"/>
      <c r="P120" s="27"/>
      <c r="Q120" s="39"/>
    </row>
    <row r="121" spans="8:17" s="25" customFormat="1" x14ac:dyDescent="0.25">
      <c r="H121" s="250"/>
      <c r="I121" s="27"/>
      <c r="J121" s="27"/>
      <c r="K121" s="27"/>
      <c r="L121" s="77"/>
      <c r="M121" s="27"/>
      <c r="N121" s="27"/>
      <c r="O121" s="27"/>
      <c r="P121" s="27"/>
      <c r="Q121" s="39"/>
    </row>
    <row r="122" spans="8:17" s="25" customFormat="1" x14ac:dyDescent="0.25">
      <c r="H122" s="250"/>
      <c r="I122" s="27"/>
      <c r="J122" s="27"/>
      <c r="K122" s="27"/>
      <c r="L122" s="77"/>
      <c r="M122" s="27"/>
      <c r="N122" s="27"/>
      <c r="O122" s="27"/>
      <c r="P122" s="27"/>
      <c r="Q122" s="39"/>
    </row>
    <row r="123" spans="8:17" s="25" customFormat="1" x14ac:dyDescent="0.25">
      <c r="H123" s="250"/>
      <c r="I123" s="27"/>
      <c r="J123" s="27"/>
      <c r="K123" s="27"/>
      <c r="L123" s="77"/>
      <c r="M123" s="27"/>
      <c r="N123" s="27"/>
      <c r="O123" s="27"/>
      <c r="P123" s="27"/>
      <c r="Q123" s="39"/>
    </row>
    <row r="124" spans="8:17" s="25" customFormat="1" x14ac:dyDescent="0.25">
      <c r="H124" s="250"/>
      <c r="I124" s="27"/>
      <c r="J124" s="27"/>
      <c r="K124" s="27"/>
      <c r="L124" s="77"/>
      <c r="M124" s="27"/>
      <c r="N124" s="27"/>
      <c r="O124" s="27"/>
      <c r="P124" s="27"/>
      <c r="Q124" s="39"/>
    </row>
    <row r="125" spans="8:17" s="25" customFormat="1" x14ac:dyDescent="0.25">
      <c r="H125" s="250"/>
      <c r="I125" s="27"/>
      <c r="J125" s="27"/>
      <c r="K125" s="27"/>
      <c r="L125" s="77"/>
      <c r="M125" s="27"/>
      <c r="N125" s="27"/>
      <c r="O125" s="27"/>
      <c r="P125" s="27"/>
      <c r="Q125" s="39"/>
    </row>
    <row r="126" spans="8:17" s="25" customFormat="1" x14ac:dyDescent="0.25">
      <c r="H126" s="250"/>
      <c r="I126" s="27"/>
      <c r="J126" s="27"/>
      <c r="K126" s="27"/>
      <c r="L126" s="77"/>
      <c r="M126" s="27"/>
      <c r="N126" s="27"/>
      <c r="O126" s="27"/>
      <c r="P126" s="27"/>
      <c r="Q126" s="39"/>
    </row>
    <row r="127" spans="8:17" s="25" customFormat="1" x14ac:dyDescent="0.25">
      <c r="H127" s="250"/>
      <c r="I127" s="27"/>
      <c r="J127" s="27"/>
      <c r="K127" s="27"/>
      <c r="L127" s="77"/>
      <c r="M127" s="27"/>
      <c r="N127" s="27"/>
      <c r="O127" s="27"/>
      <c r="P127" s="27"/>
      <c r="Q127" s="39"/>
    </row>
    <row r="128" spans="8:17" s="25" customFormat="1" x14ac:dyDescent="0.25">
      <c r="H128" s="250"/>
      <c r="I128" s="27"/>
      <c r="J128" s="27"/>
      <c r="K128" s="27"/>
      <c r="L128" s="77"/>
      <c r="M128" s="27"/>
      <c r="N128" s="27"/>
      <c r="O128" s="27"/>
      <c r="P128" s="27"/>
      <c r="Q128" s="39"/>
    </row>
    <row r="129" spans="8:17" s="25" customFormat="1" x14ac:dyDescent="0.25">
      <c r="H129" s="250"/>
      <c r="I129" s="27"/>
      <c r="J129" s="27"/>
      <c r="K129" s="27"/>
      <c r="L129" s="77"/>
      <c r="M129" s="27"/>
      <c r="N129" s="27"/>
      <c r="O129" s="27"/>
      <c r="P129" s="27"/>
      <c r="Q129" s="39"/>
    </row>
    <row r="130" spans="8:17" s="25" customFormat="1" x14ac:dyDescent="0.25">
      <c r="H130" s="250"/>
      <c r="I130" s="27"/>
      <c r="J130" s="27"/>
      <c r="K130" s="27"/>
      <c r="L130" s="77"/>
      <c r="M130" s="27"/>
      <c r="N130" s="27"/>
      <c r="O130" s="27"/>
      <c r="P130" s="27"/>
      <c r="Q130" s="39"/>
    </row>
    <row r="131" spans="8:17" s="25" customFormat="1" x14ac:dyDescent="0.25">
      <c r="H131" s="250"/>
      <c r="I131" s="27"/>
      <c r="J131" s="27"/>
      <c r="K131" s="27"/>
      <c r="L131" s="77"/>
      <c r="M131" s="27"/>
      <c r="N131" s="27"/>
      <c r="O131" s="27"/>
      <c r="P131" s="27"/>
      <c r="Q131" s="39"/>
    </row>
    <row r="132" spans="8:17" s="25" customFormat="1" x14ac:dyDescent="0.25">
      <c r="H132" s="250"/>
      <c r="I132" s="27"/>
      <c r="J132" s="27"/>
      <c r="K132" s="27"/>
      <c r="L132" s="77"/>
      <c r="M132" s="27"/>
      <c r="N132" s="27"/>
      <c r="O132" s="27"/>
      <c r="P132" s="27"/>
      <c r="Q132" s="39"/>
    </row>
    <row r="133" spans="8:17" s="25" customFormat="1" x14ac:dyDescent="0.25">
      <c r="H133" s="250"/>
      <c r="I133" s="27"/>
      <c r="J133" s="27"/>
      <c r="K133" s="27"/>
      <c r="L133" s="77"/>
      <c r="M133" s="27"/>
      <c r="N133" s="27"/>
      <c r="O133" s="27"/>
      <c r="P133" s="27"/>
      <c r="Q133" s="39"/>
    </row>
    <row r="134" spans="8:17" s="25" customFormat="1" x14ac:dyDescent="0.25">
      <c r="H134" s="250"/>
      <c r="I134" s="27"/>
      <c r="J134" s="27"/>
      <c r="K134" s="27"/>
      <c r="L134" s="77"/>
      <c r="M134" s="27"/>
      <c r="N134" s="27"/>
      <c r="O134" s="27"/>
      <c r="P134" s="27"/>
      <c r="Q134" s="39"/>
    </row>
    <row r="135" spans="8:17" s="25" customFormat="1" x14ac:dyDescent="0.25">
      <c r="H135" s="250"/>
      <c r="I135" s="27"/>
      <c r="J135" s="27"/>
      <c r="K135" s="27"/>
      <c r="L135" s="77"/>
      <c r="M135" s="27"/>
      <c r="N135" s="27"/>
      <c r="O135" s="27"/>
      <c r="P135" s="27"/>
      <c r="Q135" s="39"/>
    </row>
    <row r="136" spans="8:17" s="25" customFormat="1" x14ac:dyDescent="0.25">
      <c r="H136" s="250"/>
      <c r="I136" s="27"/>
      <c r="J136" s="27"/>
      <c r="K136" s="27"/>
      <c r="L136" s="77"/>
      <c r="M136" s="27"/>
      <c r="N136" s="27"/>
      <c r="O136" s="27"/>
      <c r="P136" s="27"/>
      <c r="Q136" s="39"/>
    </row>
    <row r="137" spans="8:17" s="25" customFormat="1" x14ac:dyDescent="0.25">
      <c r="H137" s="250"/>
      <c r="I137" s="27"/>
      <c r="J137" s="27"/>
      <c r="K137" s="27"/>
      <c r="L137" s="77"/>
      <c r="M137" s="27"/>
      <c r="N137" s="27"/>
      <c r="O137" s="27"/>
      <c r="P137" s="27"/>
      <c r="Q137" s="39"/>
    </row>
    <row r="138" spans="8:17" s="25" customFormat="1" x14ac:dyDescent="0.25">
      <c r="H138" s="250"/>
      <c r="I138" s="27"/>
      <c r="J138" s="27"/>
      <c r="K138" s="27"/>
      <c r="L138" s="77"/>
      <c r="M138" s="27"/>
      <c r="N138" s="27"/>
      <c r="O138" s="27"/>
      <c r="P138" s="27"/>
      <c r="Q138" s="39"/>
    </row>
    <row r="139" spans="8:17" s="25" customFormat="1" x14ac:dyDescent="0.25">
      <c r="H139" s="250"/>
      <c r="I139" s="27"/>
      <c r="J139" s="27"/>
      <c r="K139" s="27"/>
      <c r="L139" s="77"/>
      <c r="M139" s="27"/>
      <c r="N139" s="27"/>
      <c r="O139" s="27"/>
      <c r="P139" s="27"/>
      <c r="Q139" s="39"/>
    </row>
    <row r="140" spans="8:17" s="25" customFormat="1" x14ac:dyDescent="0.25">
      <c r="H140" s="250"/>
      <c r="I140" s="27"/>
      <c r="J140" s="27"/>
      <c r="K140" s="27"/>
      <c r="L140" s="77"/>
      <c r="M140" s="27"/>
      <c r="N140" s="27"/>
      <c r="O140" s="27"/>
      <c r="P140" s="27"/>
      <c r="Q140" s="39"/>
    </row>
    <row r="141" spans="8:17" s="25" customFormat="1" x14ac:dyDescent="0.25">
      <c r="H141" s="250"/>
      <c r="I141" s="27"/>
      <c r="J141" s="27"/>
      <c r="K141" s="27"/>
      <c r="L141" s="77"/>
      <c r="M141" s="27"/>
      <c r="N141" s="27"/>
      <c r="O141" s="27"/>
      <c r="P141" s="27"/>
      <c r="Q141" s="39"/>
    </row>
    <row r="142" spans="8:17" s="25" customFormat="1" x14ac:dyDescent="0.25">
      <c r="H142" s="250"/>
      <c r="I142" s="27"/>
      <c r="J142" s="27"/>
      <c r="K142" s="27"/>
      <c r="L142" s="77"/>
      <c r="M142" s="27"/>
      <c r="N142" s="27"/>
      <c r="O142" s="27"/>
      <c r="P142" s="27"/>
      <c r="Q142" s="39"/>
    </row>
    <row r="143" spans="8:17" s="25" customFormat="1" x14ac:dyDescent="0.25">
      <c r="H143" s="250"/>
      <c r="I143" s="27"/>
      <c r="J143" s="27"/>
      <c r="K143" s="27"/>
      <c r="L143" s="77"/>
      <c r="M143" s="27"/>
      <c r="N143" s="27"/>
      <c r="O143" s="27"/>
      <c r="P143" s="27"/>
      <c r="Q143" s="39"/>
    </row>
    <row r="144" spans="8:17" s="25" customFormat="1" x14ac:dyDescent="0.25">
      <c r="H144" s="250"/>
      <c r="I144" s="27"/>
      <c r="J144" s="27"/>
      <c r="K144" s="27"/>
      <c r="L144" s="77"/>
      <c r="M144" s="27"/>
      <c r="N144" s="27"/>
      <c r="O144" s="27"/>
      <c r="P144" s="27"/>
      <c r="Q144" s="39"/>
    </row>
    <row r="145" spans="8:17" s="25" customFormat="1" x14ac:dyDescent="0.25">
      <c r="H145" s="250"/>
      <c r="I145" s="27"/>
      <c r="J145" s="27"/>
      <c r="K145" s="27"/>
      <c r="L145" s="77"/>
      <c r="M145" s="27"/>
      <c r="N145" s="27"/>
      <c r="O145" s="27"/>
      <c r="P145" s="27"/>
      <c r="Q145" s="39"/>
    </row>
    <row r="146" spans="8:17" s="25" customFormat="1" x14ac:dyDescent="0.25">
      <c r="H146" s="250"/>
      <c r="I146" s="27"/>
      <c r="J146" s="27"/>
      <c r="K146" s="27"/>
      <c r="L146" s="77"/>
      <c r="M146" s="27"/>
      <c r="N146" s="27"/>
      <c r="O146" s="27"/>
      <c r="P146" s="27"/>
      <c r="Q146" s="39"/>
    </row>
    <row r="147" spans="8:17" s="25" customFormat="1" x14ac:dyDescent="0.25">
      <c r="H147" s="250"/>
      <c r="I147" s="27"/>
      <c r="J147" s="27"/>
      <c r="K147" s="27"/>
      <c r="L147" s="77"/>
      <c r="M147" s="27"/>
      <c r="N147" s="27"/>
      <c r="O147" s="27"/>
      <c r="P147" s="27"/>
      <c r="Q147" s="39"/>
    </row>
    <row r="148" spans="8:17" s="25" customFormat="1" x14ac:dyDescent="0.25">
      <c r="H148" s="250"/>
      <c r="I148" s="27"/>
      <c r="J148" s="27"/>
      <c r="K148" s="27"/>
      <c r="L148" s="77"/>
      <c r="M148" s="27"/>
      <c r="N148" s="27"/>
      <c r="O148" s="27"/>
      <c r="P148" s="27"/>
      <c r="Q148" s="39"/>
    </row>
    <row r="149" spans="8:17" s="25" customFormat="1" x14ac:dyDescent="0.25">
      <c r="H149" s="250"/>
      <c r="I149" s="27"/>
      <c r="J149" s="27"/>
      <c r="K149" s="27"/>
      <c r="L149" s="77"/>
      <c r="M149" s="27"/>
      <c r="N149" s="27"/>
      <c r="O149" s="27"/>
      <c r="P149" s="27"/>
      <c r="Q149" s="39"/>
    </row>
    <row r="150" spans="8:17" s="25" customFormat="1" x14ac:dyDescent="0.25">
      <c r="H150" s="250"/>
      <c r="I150" s="27"/>
      <c r="J150" s="27"/>
      <c r="K150" s="27"/>
      <c r="L150" s="77"/>
      <c r="M150" s="27"/>
      <c r="N150" s="27"/>
      <c r="O150" s="27"/>
      <c r="P150" s="27"/>
      <c r="Q150" s="39"/>
    </row>
    <row r="151" spans="8:17" s="25" customFormat="1" x14ac:dyDescent="0.25">
      <c r="H151" s="250"/>
      <c r="I151" s="27"/>
      <c r="J151" s="27"/>
      <c r="K151" s="27"/>
      <c r="L151" s="77"/>
      <c r="M151" s="27"/>
      <c r="N151" s="27"/>
      <c r="O151" s="27"/>
      <c r="P151" s="27"/>
      <c r="Q151" s="39"/>
    </row>
    <row r="152" spans="8:17" s="25" customFormat="1" x14ac:dyDescent="0.25">
      <c r="H152" s="250"/>
      <c r="I152" s="27"/>
      <c r="J152" s="27"/>
      <c r="K152" s="27"/>
      <c r="L152" s="77"/>
      <c r="M152" s="27"/>
      <c r="N152" s="27"/>
      <c r="O152" s="27"/>
      <c r="P152" s="27"/>
      <c r="Q152" s="39"/>
    </row>
    <row r="153" spans="8:17" s="25" customFormat="1" x14ac:dyDescent="0.25">
      <c r="H153" s="250"/>
      <c r="I153" s="27"/>
      <c r="J153" s="27"/>
      <c r="K153" s="27"/>
      <c r="L153" s="77"/>
      <c r="M153" s="27"/>
      <c r="N153" s="27"/>
      <c r="O153" s="27"/>
      <c r="P153" s="27"/>
      <c r="Q153" s="39"/>
    </row>
    <row r="154" spans="8:17" s="25" customFormat="1" x14ac:dyDescent="0.25">
      <c r="H154" s="250"/>
      <c r="I154" s="27"/>
      <c r="J154" s="27"/>
      <c r="K154" s="27"/>
      <c r="L154" s="77"/>
      <c r="M154" s="27"/>
      <c r="N154" s="27"/>
      <c r="O154" s="27"/>
      <c r="P154" s="27"/>
      <c r="Q154" s="39"/>
    </row>
    <row r="155" spans="8:17" s="25" customFormat="1" x14ac:dyDescent="0.25">
      <c r="H155" s="250"/>
      <c r="I155" s="27"/>
      <c r="J155" s="27"/>
      <c r="K155" s="27"/>
      <c r="L155" s="77"/>
      <c r="M155" s="27"/>
      <c r="N155" s="27"/>
      <c r="O155" s="27"/>
      <c r="P155" s="27"/>
      <c r="Q155" s="39"/>
    </row>
    <row r="156" spans="8:17" s="25" customFormat="1" x14ac:dyDescent="0.25">
      <c r="H156" s="250"/>
      <c r="I156" s="27"/>
      <c r="J156" s="27"/>
      <c r="K156" s="27"/>
      <c r="L156" s="77"/>
      <c r="M156" s="27"/>
      <c r="N156" s="27"/>
      <c r="O156" s="27"/>
      <c r="P156" s="27"/>
      <c r="Q156" s="39"/>
    </row>
    <row r="157" spans="8:17" s="25" customFormat="1" x14ac:dyDescent="0.25">
      <c r="H157" s="250"/>
      <c r="I157" s="27"/>
      <c r="J157" s="27"/>
      <c r="K157" s="27"/>
      <c r="L157" s="77"/>
      <c r="M157" s="27"/>
      <c r="N157" s="27"/>
      <c r="O157" s="27"/>
      <c r="P157" s="27"/>
      <c r="Q157" s="39"/>
    </row>
    <row r="158" spans="8:17" s="25" customFormat="1" x14ac:dyDescent="0.25">
      <c r="H158" s="250"/>
      <c r="I158" s="27"/>
      <c r="J158" s="27"/>
      <c r="K158" s="27"/>
      <c r="L158" s="77"/>
      <c r="M158" s="27"/>
      <c r="N158" s="27"/>
      <c r="O158" s="27"/>
      <c r="P158" s="27"/>
      <c r="Q158" s="39"/>
    </row>
    <row r="159" spans="8:17" s="25" customFormat="1" x14ac:dyDescent="0.25">
      <c r="H159" s="250"/>
      <c r="I159" s="27"/>
      <c r="J159" s="27"/>
      <c r="K159" s="27"/>
      <c r="L159" s="77"/>
      <c r="M159" s="27"/>
      <c r="N159" s="27"/>
      <c r="O159" s="27"/>
      <c r="P159" s="27"/>
      <c r="Q159" s="39"/>
    </row>
    <row r="160" spans="8:17" s="25" customFormat="1" x14ac:dyDescent="0.25">
      <c r="H160" s="250"/>
      <c r="I160" s="27"/>
      <c r="J160" s="27"/>
      <c r="K160" s="27"/>
      <c r="L160" s="77"/>
      <c r="M160" s="27"/>
      <c r="N160" s="27"/>
      <c r="O160" s="27"/>
      <c r="P160" s="27"/>
      <c r="Q160" s="39"/>
    </row>
    <row r="161" spans="8:17" s="25" customFormat="1" x14ac:dyDescent="0.25">
      <c r="H161" s="250"/>
      <c r="I161" s="27"/>
      <c r="J161" s="27"/>
      <c r="K161" s="27"/>
      <c r="L161" s="77"/>
      <c r="M161" s="27"/>
      <c r="N161" s="27"/>
      <c r="O161" s="27"/>
      <c r="P161" s="27"/>
      <c r="Q161" s="39"/>
    </row>
    <row r="162" spans="8:17" s="25" customFormat="1" x14ac:dyDescent="0.25">
      <c r="H162" s="250"/>
      <c r="I162" s="27"/>
      <c r="J162" s="27"/>
      <c r="K162" s="27"/>
      <c r="L162" s="77"/>
      <c r="M162" s="27"/>
      <c r="N162" s="27"/>
      <c r="O162" s="27"/>
      <c r="P162" s="27"/>
      <c r="Q162" s="39"/>
    </row>
    <row r="163" spans="8:17" s="25" customFormat="1" x14ac:dyDescent="0.25">
      <c r="H163" s="250"/>
      <c r="I163" s="27"/>
      <c r="J163" s="27"/>
      <c r="K163" s="27"/>
      <c r="L163" s="77"/>
      <c r="M163" s="27"/>
      <c r="N163" s="27"/>
      <c r="O163" s="27"/>
      <c r="P163" s="27"/>
      <c r="Q163" s="39"/>
    </row>
    <row r="164" spans="8:17" s="25" customFormat="1" x14ac:dyDescent="0.25">
      <c r="H164" s="250"/>
      <c r="I164" s="27"/>
      <c r="J164" s="27"/>
      <c r="K164" s="27"/>
      <c r="L164" s="77"/>
      <c r="M164" s="27"/>
      <c r="N164" s="27"/>
      <c r="O164" s="27"/>
      <c r="P164" s="27"/>
      <c r="Q164" s="39"/>
    </row>
    <row r="165" spans="8:17" s="25" customFormat="1" x14ac:dyDescent="0.25">
      <c r="H165" s="250"/>
      <c r="I165" s="27"/>
      <c r="J165" s="27"/>
      <c r="K165" s="27"/>
      <c r="L165" s="77"/>
      <c r="M165" s="27"/>
      <c r="N165" s="27"/>
      <c r="O165" s="27"/>
      <c r="P165" s="27"/>
      <c r="Q165" s="39"/>
    </row>
    <row r="166" spans="8:17" s="25" customFormat="1" x14ac:dyDescent="0.25">
      <c r="H166" s="250"/>
      <c r="I166" s="27"/>
      <c r="J166" s="27"/>
      <c r="K166" s="27"/>
      <c r="L166" s="77"/>
      <c r="M166" s="27"/>
      <c r="N166" s="27"/>
      <c r="O166" s="27"/>
      <c r="P166" s="27"/>
      <c r="Q166" s="39"/>
    </row>
    <row r="167" spans="8:17" s="25" customFormat="1" x14ac:dyDescent="0.25">
      <c r="H167" s="250"/>
      <c r="I167" s="27"/>
      <c r="J167" s="27"/>
      <c r="K167" s="27"/>
      <c r="L167" s="77"/>
      <c r="M167" s="27"/>
      <c r="N167" s="27"/>
      <c r="O167" s="27"/>
      <c r="P167" s="27"/>
      <c r="Q167" s="39"/>
    </row>
    <row r="168" spans="8:17" s="25" customFormat="1" x14ac:dyDescent="0.25">
      <c r="H168" s="250"/>
      <c r="I168" s="27"/>
      <c r="J168" s="27"/>
      <c r="K168" s="27"/>
      <c r="L168" s="77"/>
      <c r="M168" s="27"/>
      <c r="N168" s="27"/>
      <c r="O168" s="27"/>
      <c r="P168" s="27"/>
      <c r="Q168" s="39"/>
    </row>
    <row r="169" spans="8:17" s="25" customFormat="1" x14ac:dyDescent="0.25">
      <c r="H169" s="250"/>
      <c r="I169" s="27"/>
      <c r="J169" s="27"/>
      <c r="K169" s="27"/>
      <c r="L169" s="77"/>
      <c r="M169" s="27"/>
      <c r="N169" s="27"/>
      <c r="O169" s="27"/>
      <c r="P169" s="27"/>
      <c r="Q169" s="39"/>
    </row>
    <row r="170" spans="8:17" s="25" customFormat="1" x14ac:dyDescent="0.25">
      <c r="H170" s="250"/>
      <c r="I170" s="27"/>
      <c r="J170" s="27"/>
      <c r="K170" s="27"/>
      <c r="L170" s="77"/>
      <c r="M170" s="27"/>
      <c r="N170" s="27"/>
      <c r="O170" s="27"/>
      <c r="P170" s="27"/>
      <c r="Q170" s="39"/>
    </row>
    <row r="171" spans="8:17" s="25" customFormat="1" x14ac:dyDescent="0.25">
      <c r="H171" s="250"/>
      <c r="I171" s="27"/>
      <c r="J171" s="27"/>
      <c r="K171" s="27"/>
      <c r="L171" s="77"/>
      <c r="M171" s="27"/>
      <c r="N171" s="27"/>
      <c r="O171" s="27"/>
      <c r="P171" s="27"/>
      <c r="Q171" s="39"/>
    </row>
    <row r="172" spans="8:17" s="25" customFormat="1" x14ac:dyDescent="0.25">
      <c r="H172" s="250"/>
      <c r="I172" s="27"/>
      <c r="J172" s="27"/>
      <c r="K172" s="27"/>
      <c r="L172" s="77"/>
      <c r="M172" s="27"/>
      <c r="N172" s="27"/>
      <c r="O172" s="27"/>
      <c r="P172" s="27"/>
      <c r="Q172" s="39"/>
    </row>
    <row r="173" spans="8:17" s="25" customFormat="1" x14ac:dyDescent="0.25">
      <c r="H173" s="250"/>
      <c r="I173" s="27"/>
      <c r="J173" s="27"/>
      <c r="K173" s="27"/>
      <c r="L173" s="77"/>
      <c r="M173" s="27"/>
      <c r="N173" s="27"/>
      <c r="O173" s="27"/>
      <c r="P173" s="27"/>
      <c r="Q173" s="39"/>
    </row>
    <row r="174" spans="8:17" s="25" customFormat="1" x14ac:dyDescent="0.25">
      <c r="H174" s="250"/>
      <c r="I174" s="27"/>
      <c r="J174" s="27"/>
      <c r="K174" s="27"/>
      <c r="L174" s="77"/>
      <c r="M174" s="27"/>
      <c r="N174" s="27"/>
      <c r="O174" s="27"/>
      <c r="P174" s="27"/>
      <c r="Q174" s="39"/>
    </row>
    <row r="175" spans="8:17" s="25" customFormat="1" x14ac:dyDescent="0.25">
      <c r="H175" s="250"/>
      <c r="I175" s="27"/>
      <c r="J175" s="27"/>
      <c r="K175" s="27"/>
      <c r="L175" s="77"/>
      <c r="M175" s="27"/>
      <c r="N175" s="27"/>
      <c r="O175" s="27"/>
      <c r="P175" s="27"/>
      <c r="Q175" s="39"/>
    </row>
    <row r="176" spans="8:17" s="25" customFormat="1" x14ac:dyDescent="0.25">
      <c r="H176" s="250"/>
      <c r="I176" s="27"/>
      <c r="J176" s="27"/>
      <c r="K176" s="27"/>
      <c r="L176" s="77"/>
      <c r="M176" s="27"/>
      <c r="N176" s="27"/>
      <c r="O176" s="27"/>
      <c r="P176" s="27"/>
      <c r="Q176" s="39"/>
    </row>
    <row r="177" spans="8:17" s="25" customFormat="1" x14ac:dyDescent="0.25">
      <c r="H177" s="250"/>
      <c r="I177" s="27"/>
      <c r="J177" s="27"/>
      <c r="K177" s="27"/>
      <c r="L177" s="77"/>
      <c r="M177" s="27"/>
      <c r="N177" s="27"/>
      <c r="O177" s="27"/>
      <c r="P177" s="27"/>
      <c r="Q177" s="39"/>
    </row>
    <row r="178" spans="8:17" s="25" customFormat="1" x14ac:dyDescent="0.25">
      <c r="H178" s="250"/>
      <c r="I178" s="27"/>
      <c r="J178" s="27"/>
      <c r="K178" s="27"/>
      <c r="L178" s="77"/>
      <c r="M178" s="27"/>
      <c r="N178" s="27"/>
      <c r="O178" s="27"/>
      <c r="P178" s="27"/>
      <c r="Q178" s="39"/>
    </row>
    <row r="179" spans="8:17" s="25" customFormat="1" x14ac:dyDescent="0.25">
      <c r="H179" s="250"/>
      <c r="I179" s="27"/>
      <c r="J179" s="27"/>
      <c r="K179" s="27"/>
      <c r="L179" s="77"/>
      <c r="M179" s="27"/>
      <c r="N179" s="27"/>
      <c r="O179" s="27"/>
      <c r="P179" s="27"/>
      <c r="Q179" s="39"/>
    </row>
    <row r="180" spans="8:17" s="25" customFormat="1" x14ac:dyDescent="0.25">
      <c r="H180" s="250"/>
      <c r="I180" s="27"/>
      <c r="J180" s="27"/>
      <c r="K180" s="27"/>
      <c r="L180" s="77"/>
      <c r="M180" s="27"/>
      <c r="N180" s="27"/>
      <c r="O180" s="27"/>
      <c r="P180" s="27"/>
      <c r="Q180" s="39"/>
    </row>
    <row r="181" spans="8:17" s="25" customFormat="1" x14ac:dyDescent="0.25">
      <c r="H181" s="250"/>
      <c r="I181" s="27"/>
      <c r="J181" s="27"/>
      <c r="K181" s="27"/>
      <c r="L181" s="77"/>
      <c r="M181" s="27"/>
      <c r="N181" s="27"/>
      <c r="O181" s="27"/>
      <c r="P181" s="27"/>
      <c r="Q181" s="39"/>
    </row>
    <row r="182" spans="8:17" s="25" customFormat="1" x14ac:dyDescent="0.25">
      <c r="H182" s="250"/>
      <c r="I182" s="27"/>
      <c r="J182" s="27"/>
      <c r="K182" s="27"/>
      <c r="L182" s="77"/>
      <c r="M182" s="27"/>
      <c r="N182" s="27"/>
      <c r="O182" s="27"/>
      <c r="P182" s="27"/>
      <c r="Q182" s="39"/>
    </row>
    <row r="183" spans="8:17" s="25" customFormat="1" x14ac:dyDescent="0.25">
      <c r="H183" s="250"/>
      <c r="I183" s="27"/>
      <c r="J183" s="27"/>
      <c r="K183" s="27"/>
      <c r="L183" s="77"/>
      <c r="M183" s="27"/>
      <c r="N183" s="27"/>
      <c r="O183" s="27"/>
      <c r="P183" s="27"/>
      <c r="Q183" s="39"/>
    </row>
    <row r="184" spans="8:17" s="25" customFormat="1" x14ac:dyDescent="0.25">
      <c r="H184" s="250"/>
      <c r="I184" s="27"/>
      <c r="J184" s="27"/>
      <c r="K184" s="27"/>
      <c r="L184" s="77"/>
      <c r="M184" s="27"/>
      <c r="N184" s="27"/>
      <c r="O184" s="27"/>
      <c r="P184" s="27"/>
      <c r="Q184" s="39"/>
    </row>
    <row r="185" spans="8:17" s="25" customFormat="1" x14ac:dyDescent="0.25">
      <c r="H185" s="250"/>
      <c r="I185" s="27"/>
      <c r="J185" s="27"/>
      <c r="K185" s="27"/>
      <c r="L185" s="77"/>
      <c r="M185" s="27"/>
      <c r="N185" s="27"/>
      <c r="O185" s="27"/>
      <c r="P185" s="27"/>
      <c r="Q185" s="39"/>
    </row>
    <row r="186" spans="8:17" s="25" customFormat="1" x14ac:dyDescent="0.25">
      <c r="H186" s="250"/>
      <c r="I186" s="27"/>
      <c r="J186" s="27"/>
      <c r="K186" s="27"/>
      <c r="L186" s="77"/>
      <c r="M186" s="27"/>
      <c r="N186" s="27"/>
      <c r="O186" s="27"/>
      <c r="P186" s="27"/>
      <c r="Q186" s="39"/>
    </row>
    <row r="187" spans="8:17" s="25" customFormat="1" x14ac:dyDescent="0.25">
      <c r="H187" s="250"/>
      <c r="I187" s="27"/>
      <c r="J187" s="27"/>
      <c r="K187" s="27"/>
      <c r="L187" s="77"/>
      <c r="M187" s="27"/>
      <c r="N187" s="27"/>
      <c r="O187" s="27"/>
      <c r="P187" s="27"/>
      <c r="Q187" s="39"/>
    </row>
    <row r="188" spans="8:17" s="25" customFormat="1" x14ac:dyDescent="0.25">
      <c r="H188" s="250"/>
      <c r="I188" s="27"/>
      <c r="J188" s="27"/>
      <c r="K188" s="27"/>
      <c r="L188" s="77"/>
      <c r="M188" s="27"/>
      <c r="N188" s="27"/>
      <c r="O188" s="27"/>
      <c r="P188" s="27"/>
      <c r="Q188" s="39"/>
    </row>
    <row r="189" spans="8:17" s="25" customFormat="1" x14ac:dyDescent="0.25">
      <c r="H189" s="250"/>
      <c r="I189" s="27"/>
      <c r="J189" s="27"/>
      <c r="K189" s="27"/>
      <c r="L189" s="77"/>
      <c r="M189" s="27"/>
      <c r="N189" s="27"/>
      <c r="O189" s="27"/>
      <c r="P189" s="27"/>
      <c r="Q189" s="39"/>
    </row>
    <row r="190" spans="8:17" s="25" customFormat="1" x14ac:dyDescent="0.25">
      <c r="H190" s="250"/>
      <c r="I190" s="27"/>
      <c r="J190" s="27"/>
      <c r="K190" s="27"/>
      <c r="L190" s="77"/>
      <c r="M190" s="27"/>
      <c r="N190" s="27"/>
      <c r="O190" s="27"/>
      <c r="P190" s="27"/>
      <c r="Q190" s="39"/>
    </row>
    <row r="191" spans="8:17" s="25" customFormat="1" x14ac:dyDescent="0.25">
      <c r="H191" s="250"/>
      <c r="I191" s="27"/>
      <c r="J191" s="27"/>
      <c r="K191" s="27"/>
      <c r="L191" s="77"/>
      <c r="M191" s="27"/>
      <c r="N191" s="27"/>
      <c r="O191" s="27"/>
      <c r="P191" s="27"/>
      <c r="Q191" s="39"/>
    </row>
    <row r="192" spans="8:17" s="25" customFormat="1" x14ac:dyDescent="0.25">
      <c r="H192" s="250"/>
      <c r="I192" s="27"/>
      <c r="J192" s="27"/>
      <c r="K192" s="27"/>
      <c r="L192" s="77"/>
      <c r="M192" s="27"/>
      <c r="N192" s="27"/>
      <c r="O192" s="27"/>
      <c r="P192" s="27"/>
      <c r="Q192" s="39"/>
    </row>
    <row r="193" spans="8:17" s="25" customFormat="1" x14ac:dyDescent="0.25">
      <c r="H193" s="250"/>
      <c r="I193" s="27"/>
      <c r="J193" s="27"/>
      <c r="K193" s="27"/>
      <c r="L193" s="77"/>
      <c r="M193" s="27"/>
      <c r="N193" s="27"/>
      <c r="O193" s="27"/>
      <c r="P193" s="27"/>
      <c r="Q193" s="39"/>
    </row>
    <row r="194" spans="8:17" s="25" customFormat="1" x14ac:dyDescent="0.25">
      <c r="H194" s="250"/>
      <c r="I194" s="27"/>
      <c r="J194" s="27"/>
      <c r="K194" s="27"/>
      <c r="L194" s="77"/>
      <c r="M194" s="27"/>
      <c r="N194" s="27"/>
      <c r="O194" s="27"/>
      <c r="P194" s="27"/>
      <c r="Q194" s="39"/>
    </row>
    <row r="195" spans="8:17" s="25" customFormat="1" x14ac:dyDescent="0.25">
      <c r="H195" s="250"/>
      <c r="I195" s="27"/>
      <c r="J195" s="27"/>
      <c r="K195" s="27"/>
      <c r="L195" s="77"/>
      <c r="M195" s="27"/>
      <c r="N195" s="27"/>
      <c r="O195" s="27"/>
      <c r="P195" s="27"/>
      <c r="Q195" s="39"/>
    </row>
    <row r="196" spans="8:17" s="25" customFormat="1" x14ac:dyDescent="0.25">
      <c r="H196" s="250"/>
      <c r="I196" s="27"/>
      <c r="J196" s="27"/>
      <c r="K196" s="27"/>
      <c r="L196" s="77"/>
      <c r="M196" s="27"/>
      <c r="N196" s="27"/>
      <c r="O196" s="27"/>
      <c r="P196" s="27"/>
      <c r="Q196" s="39"/>
    </row>
    <row r="197" spans="8:17" s="25" customFormat="1" x14ac:dyDescent="0.25">
      <c r="H197" s="250"/>
      <c r="I197" s="27"/>
      <c r="J197" s="27"/>
      <c r="K197" s="27"/>
      <c r="L197" s="77"/>
      <c r="M197" s="27"/>
      <c r="N197" s="27"/>
      <c r="O197" s="27"/>
      <c r="P197" s="27"/>
      <c r="Q197" s="39"/>
    </row>
    <row r="198" spans="8:17" s="25" customFormat="1" x14ac:dyDescent="0.25">
      <c r="H198" s="250"/>
      <c r="I198" s="27"/>
      <c r="J198" s="27"/>
      <c r="K198" s="27"/>
      <c r="L198" s="77"/>
      <c r="M198" s="27"/>
      <c r="N198" s="27"/>
      <c r="O198" s="27"/>
      <c r="P198" s="27"/>
      <c r="Q198" s="39"/>
    </row>
    <row r="199" spans="8:17" s="25" customFormat="1" x14ac:dyDescent="0.25">
      <c r="H199" s="250"/>
      <c r="I199" s="27"/>
      <c r="J199" s="27"/>
      <c r="K199" s="27"/>
      <c r="L199" s="77"/>
      <c r="M199" s="27"/>
      <c r="N199" s="27"/>
      <c r="O199" s="27"/>
      <c r="P199" s="27"/>
      <c r="Q199" s="39"/>
    </row>
    <row r="200" spans="8:17" s="25" customFormat="1" x14ac:dyDescent="0.25">
      <c r="H200" s="250"/>
      <c r="I200" s="27"/>
      <c r="J200" s="27"/>
      <c r="K200" s="27"/>
      <c r="L200" s="77"/>
      <c r="M200" s="27"/>
      <c r="N200" s="27"/>
      <c r="O200" s="27"/>
      <c r="P200" s="27"/>
      <c r="Q200" s="39"/>
    </row>
    <row r="201" spans="8:17" s="25" customFormat="1" x14ac:dyDescent="0.25">
      <c r="H201" s="250"/>
      <c r="I201" s="27"/>
      <c r="J201" s="27"/>
      <c r="K201" s="27"/>
      <c r="L201" s="77"/>
      <c r="M201" s="27"/>
      <c r="N201" s="27"/>
      <c r="O201" s="27"/>
      <c r="P201" s="27"/>
      <c r="Q201" s="39"/>
    </row>
    <row r="202" spans="8:17" s="25" customFormat="1" x14ac:dyDescent="0.25">
      <c r="H202" s="250"/>
      <c r="I202" s="27"/>
      <c r="J202" s="27"/>
      <c r="K202" s="27"/>
      <c r="L202" s="77"/>
      <c r="M202" s="27"/>
      <c r="N202" s="27"/>
      <c r="O202" s="27"/>
      <c r="P202" s="27"/>
      <c r="Q202" s="39"/>
    </row>
    <row r="203" spans="8:17" s="25" customFormat="1" x14ac:dyDescent="0.25">
      <c r="H203" s="250"/>
      <c r="I203" s="27"/>
      <c r="J203" s="27"/>
      <c r="K203" s="27"/>
      <c r="L203" s="77"/>
      <c r="M203" s="27"/>
      <c r="N203" s="27"/>
      <c r="O203" s="27"/>
      <c r="P203" s="27"/>
      <c r="Q203" s="39"/>
    </row>
    <row r="204" spans="8:17" s="25" customFormat="1" x14ac:dyDescent="0.25">
      <c r="H204" s="250"/>
      <c r="I204" s="27"/>
      <c r="J204" s="27"/>
      <c r="K204" s="27"/>
      <c r="L204" s="77"/>
      <c r="M204" s="27"/>
      <c r="N204" s="27"/>
      <c r="O204" s="27"/>
      <c r="P204" s="27"/>
      <c r="Q204" s="39"/>
    </row>
    <row r="205" spans="8:17" s="25" customFormat="1" x14ac:dyDescent="0.25">
      <c r="H205" s="250"/>
      <c r="I205" s="27"/>
      <c r="J205" s="27"/>
      <c r="K205" s="27"/>
      <c r="L205" s="77"/>
      <c r="M205" s="27"/>
      <c r="N205" s="27"/>
      <c r="O205" s="27"/>
      <c r="P205" s="27"/>
      <c r="Q205" s="39"/>
    </row>
    <row r="206" spans="8:17" s="25" customFormat="1" x14ac:dyDescent="0.25">
      <c r="H206" s="250"/>
      <c r="I206" s="27"/>
      <c r="J206" s="27"/>
      <c r="K206" s="27"/>
      <c r="L206" s="77"/>
      <c r="M206" s="27"/>
      <c r="N206" s="27"/>
      <c r="O206" s="27"/>
      <c r="P206" s="27"/>
      <c r="Q206" s="39"/>
    </row>
    <row r="207" spans="8:17" s="25" customFormat="1" x14ac:dyDescent="0.25">
      <c r="H207" s="250"/>
      <c r="I207" s="27"/>
      <c r="J207" s="27"/>
      <c r="K207" s="27"/>
      <c r="L207" s="77"/>
      <c r="M207" s="27"/>
      <c r="N207" s="27"/>
      <c r="O207" s="27"/>
      <c r="P207" s="27"/>
      <c r="Q207" s="39"/>
    </row>
    <row r="208" spans="8:17" s="25" customFormat="1" x14ac:dyDescent="0.25">
      <c r="H208" s="250"/>
      <c r="I208" s="27"/>
      <c r="J208" s="27"/>
      <c r="K208" s="27"/>
      <c r="L208" s="77"/>
      <c r="M208" s="27"/>
      <c r="N208" s="27"/>
      <c r="O208" s="27"/>
      <c r="P208" s="27"/>
      <c r="Q208" s="39"/>
    </row>
    <row r="209" spans="8:17" s="25" customFormat="1" x14ac:dyDescent="0.25">
      <c r="H209" s="250"/>
      <c r="I209" s="27"/>
      <c r="J209" s="27"/>
      <c r="K209" s="27"/>
      <c r="L209" s="77"/>
      <c r="M209" s="27"/>
      <c r="N209" s="27"/>
      <c r="O209" s="27"/>
      <c r="P209" s="27"/>
      <c r="Q209" s="39"/>
    </row>
    <row r="210" spans="8:17" s="25" customFormat="1" x14ac:dyDescent="0.25">
      <c r="H210" s="250"/>
      <c r="I210" s="27"/>
      <c r="J210" s="27"/>
      <c r="K210" s="27"/>
      <c r="L210" s="77"/>
      <c r="M210" s="27"/>
      <c r="N210" s="27"/>
      <c r="O210" s="27"/>
      <c r="P210" s="27"/>
      <c r="Q210" s="39"/>
    </row>
    <row r="211" spans="8:17" s="25" customFormat="1" x14ac:dyDescent="0.25">
      <c r="H211" s="250"/>
      <c r="I211" s="27"/>
      <c r="J211" s="27"/>
      <c r="K211" s="27"/>
      <c r="L211" s="77"/>
      <c r="M211" s="27"/>
      <c r="N211" s="27"/>
      <c r="O211" s="27"/>
      <c r="P211" s="27"/>
      <c r="Q211" s="39"/>
    </row>
    <row r="212" spans="8:17" s="25" customFormat="1" x14ac:dyDescent="0.25">
      <c r="H212" s="250"/>
      <c r="I212" s="27"/>
      <c r="J212" s="27"/>
      <c r="K212" s="27"/>
      <c r="L212" s="77"/>
      <c r="M212" s="27"/>
      <c r="N212" s="27"/>
      <c r="O212" s="27"/>
      <c r="P212" s="27"/>
      <c r="Q212" s="39"/>
    </row>
    <row r="213" spans="8:17" s="25" customFormat="1" x14ac:dyDescent="0.25">
      <c r="H213" s="250"/>
      <c r="I213" s="27"/>
      <c r="J213" s="27"/>
      <c r="K213" s="27"/>
      <c r="L213" s="77"/>
      <c r="M213" s="27"/>
      <c r="N213" s="27"/>
      <c r="O213" s="27"/>
      <c r="P213" s="27"/>
      <c r="Q213" s="39"/>
    </row>
    <row r="214" spans="8:17" s="25" customFormat="1" x14ac:dyDescent="0.25">
      <c r="H214" s="250"/>
      <c r="I214" s="27"/>
      <c r="J214" s="27"/>
      <c r="K214" s="27"/>
      <c r="L214" s="77"/>
      <c r="M214" s="27"/>
      <c r="N214" s="27"/>
      <c r="O214" s="27"/>
      <c r="P214" s="27"/>
      <c r="Q214" s="39"/>
    </row>
    <row r="215" spans="8:17" s="25" customFormat="1" x14ac:dyDescent="0.25">
      <c r="H215" s="250"/>
      <c r="I215" s="27"/>
      <c r="J215" s="27"/>
      <c r="K215" s="27"/>
      <c r="L215" s="77"/>
      <c r="M215" s="27"/>
      <c r="N215" s="27"/>
      <c r="O215" s="27"/>
      <c r="P215" s="27"/>
      <c r="Q215" s="39"/>
    </row>
    <row r="216" spans="8:17" s="25" customFormat="1" x14ac:dyDescent="0.25">
      <c r="H216" s="250"/>
      <c r="I216" s="27"/>
      <c r="J216" s="27"/>
      <c r="K216" s="27"/>
      <c r="L216" s="77"/>
      <c r="M216" s="27"/>
      <c r="N216" s="27"/>
      <c r="O216" s="27"/>
      <c r="P216" s="27"/>
      <c r="Q216" s="39"/>
    </row>
    <row r="217" spans="8:17" s="25" customFormat="1" x14ac:dyDescent="0.25">
      <c r="H217" s="250"/>
      <c r="I217" s="27"/>
      <c r="J217" s="27"/>
      <c r="K217" s="27"/>
      <c r="L217" s="77"/>
      <c r="M217" s="27"/>
      <c r="N217" s="27"/>
      <c r="O217" s="27"/>
      <c r="P217" s="27"/>
      <c r="Q217" s="39"/>
    </row>
    <row r="218" spans="8:17" s="25" customFormat="1" x14ac:dyDescent="0.25">
      <c r="H218" s="250"/>
      <c r="I218" s="27"/>
      <c r="J218" s="27"/>
      <c r="K218" s="27"/>
      <c r="L218" s="77"/>
      <c r="M218" s="27"/>
      <c r="N218" s="27"/>
      <c r="O218" s="27"/>
      <c r="P218" s="27"/>
      <c r="Q218" s="39"/>
    </row>
    <row r="219" spans="8:17" s="25" customFormat="1" x14ac:dyDescent="0.25">
      <c r="H219" s="250"/>
      <c r="I219" s="27"/>
      <c r="J219" s="27"/>
      <c r="K219" s="27"/>
      <c r="L219" s="77"/>
      <c r="M219" s="27"/>
      <c r="N219" s="27"/>
      <c r="O219" s="27"/>
      <c r="P219" s="27"/>
      <c r="Q219" s="39"/>
    </row>
    <row r="220" spans="8:17" s="25" customFormat="1" x14ac:dyDescent="0.25">
      <c r="H220" s="250"/>
      <c r="I220" s="27"/>
      <c r="J220" s="27"/>
      <c r="K220" s="27"/>
      <c r="L220" s="77"/>
      <c r="M220" s="27"/>
      <c r="N220" s="27"/>
      <c r="O220" s="27"/>
      <c r="P220" s="27"/>
      <c r="Q220" s="39"/>
    </row>
    <row r="221" spans="8:17" s="25" customFormat="1" x14ac:dyDescent="0.25">
      <c r="H221" s="250"/>
      <c r="I221" s="27"/>
      <c r="J221" s="27"/>
      <c r="K221" s="27"/>
      <c r="L221" s="77"/>
      <c r="M221" s="27"/>
      <c r="N221" s="27"/>
      <c r="O221" s="27"/>
      <c r="P221" s="27"/>
      <c r="Q221" s="39"/>
    </row>
    <row r="222" spans="8:17" s="25" customFormat="1" x14ac:dyDescent="0.25">
      <c r="H222" s="250"/>
      <c r="I222" s="27"/>
      <c r="J222" s="27"/>
      <c r="K222" s="27"/>
      <c r="L222" s="77"/>
      <c r="M222" s="27"/>
      <c r="N222" s="27"/>
      <c r="O222" s="27"/>
      <c r="P222" s="27"/>
      <c r="Q222" s="39"/>
    </row>
    <row r="223" spans="8:17" s="25" customFormat="1" x14ac:dyDescent="0.25">
      <c r="H223" s="250"/>
      <c r="I223" s="27"/>
      <c r="J223" s="27"/>
      <c r="K223" s="27"/>
      <c r="L223" s="77"/>
      <c r="M223" s="27"/>
      <c r="N223" s="27"/>
      <c r="O223" s="27"/>
      <c r="P223" s="27"/>
      <c r="Q223" s="39"/>
    </row>
    <row r="224" spans="8:17" s="25" customFormat="1" x14ac:dyDescent="0.25">
      <c r="H224" s="250"/>
      <c r="I224" s="27"/>
      <c r="J224" s="27"/>
      <c r="K224" s="27"/>
      <c r="L224" s="77"/>
      <c r="M224" s="27"/>
      <c r="N224" s="27"/>
      <c r="O224" s="27"/>
      <c r="P224" s="27"/>
      <c r="Q224" s="39"/>
    </row>
    <row r="225" spans="8:17" s="25" customFormat="1" x14ac:dyDescent="0.25">
      <c r="H225" s="250"/>
      <c r="I225" s="27"/>
      <c r="J225" s="27"/>
      <c r="K225" s="27"/>
      <c r="L225" s="77"/>
      <c r="M225" s="27"/>
      <c r="N225" s="27"/>
      <c r="O225" s="27"/>
      <c r="P225" s="27"/>
      <c r="Q225" s="39"/>
    </row>
    <row r="226" spans="8:17" s="25" customFormat="1" x14ac:dyDescent="0.25">
      <c r="H226" s="250"/>
      <c r="I226" s="27"/>
      <c r="J226" s="27"/>
      <c r="K226" s="27"/>
      <c r="L226" s="77"/>
      <c r="M226" s="27"/>
      <c r="N226" s="27"/>
      <c r="O226" s="27"/>
      <c r="P226" s="27"/>
      <c r="Q226" s="39"/>
    </row>
    <row r="227" spans="8:17" s="25" customFormat="1" x14ac:dyDescent="0.25">
      <c r="H227" s="250"/>
      <c r="I227" s="27"/>
      <c r="J227" s="27"/>
      <c r="K227" s="27"/>
      <c r="L227" s="77"/>
      <c r="M227" s="27"/>
      <c r="N227" s="27"/>
      <c r="O227" s="27"/>
      <c r="P227" s="27"/>
      <c r="Q227" s="39"/>
    </row>
    <row r="228" spans="8:17" s="25" customFormat="1" x14ac:dyDescent="0.25">
      <c r="H228" s="250"/>
      <c r="I228" s="27"/>
      <c r="J228" s="27"/>
      <c r="K228" s="27"/>
      <c r="L228" s="77"/>
      <c r="M228" s="27"/>
      <c r="N228" s="27"/>
      <c r="O228" s="27"/>
      <c r="P228" s="27"/>
      <c r="Q228" s="39"/>
    </row>
    <row r="229" spans="8:17" s="25" customFormat="1" x14ac:dyDescent="0.25">
      <c r="H229" s="250"/>
      <c r="I229" s="27"/>
      <c r="J229" s="27"/>
      <c r="K229" s="27"/>
      <c r="L229" s="77"/>
      <c r="M229" s="27"/>
      <c r="N229" s="27"/>
      <c r="O229" s="27"/>
      <c r="P229" s="27"/>
      <c r="Q229" s="39"/>
    </row>
    <row r="230" spans="8:17" s="25" customFormat="1" x14ac:dyDescent="0.25">
      <c r="H230" s="250"/>
      <c r="I230" s="27"/>
      <c r="J230" s="27"/>
      <c r="K230" s="27"/>
      <c r="L230" s="77"/>
      <c r="M230" s="27"/>
      <c r="N230" s="27"/>
      <c r="O230" s="27"/>
      <c r="P230" s="27"/>
      <c r="Q230" s="39"/>
    </row>
    <row r="231" spans="8:17" s="25" customFormat="1" x14ac:dyDescent="0.25">
      <c r="H231" s="250"/>
      <c r="I231" s="27"/>
      <c r="J231" s="27"/>
      <c r="K231" s="27"/>
      <c r="L231" s="77"/>
      <c r="M231" s="27"/>
      <c r="N231" s="27"/>
      <c r="O231" s="27"/>
      <c r="P231" s="27"/>
      <c r="Q231" s="39"/>
    </row>
    <row r="232" spans="8:17" s="25" customFormat="1" x14ac:dyDescent="0.25">
      <c r="H232" s="250"/>
      <c r="I232" s="27"/>
      <c r="J232" s="27"/>
      <c r="K232" s="27"/>
      <c r="L232" s="77"/>
      <c r="M232" s="27"/>
      <c r="N232" s="27"/>
      <c r="O232" s="27"/>
      <c r="P232" s="27"/>
      <c r="Q232" s="39"/>
    </row>
    <row r="233" spans="8:17" s="25" customFormat="1" x14ac:dyDescent="0.25">
      <c r="H233" s="250"/>
      <c r="I233" s="27"/>
      <c r="J233" s="27"/>
      <c r="K233" s="27"/>
      <c r="L233" s="77"/>
      <c r="M233" s="27"/>
      <c r="N233" s="27"/>
      <c r="O233" s="27"/>
      <c r="P233" s="27"/>
      <c r="Q233" s="39"/>
    </row>
    <row r="234" spans="8:17" s="25" customFormat="1" x14ac:dyDescent="0.25">
      <c r="H234" s="250"/>
      <c r="I234" s="27"/>
      <c r="J234" s="27"/>
      <c r="K234" s="27"/>
      <c r="L234" s="77"/>
      <c r="M234" s="27"/>
      <c r="N234" s="27"/>
      <c r="O234" s="27"/>
      <c r="P234" s="27"/>
      <c r="Q234" s="39"/>
    </row>
    <row r="235" spans="8:17" s="25" customFormat="1" x14ac:dyDescent="0.25">
      <c r="H235" s="250"/>
      <c r="I235" s="27"/>
      <c r="J235" s="27"/>
      <c r="K235" s="27"/>
      <c r="L235" s="77"/>
      <c r="M235" s="27"/>
      <c r="N235" s="27"/>
      <c r="O235" s="27"/>
      <c r="P235" s="27"/>
      <c r="Q235" s="39"/>
    </row>
    <row r="236" spans="8:17" s="25" customFormat="1" x14ac:dyDescent="0.25">
      <c r="H236" s="250"/>
      <c r="I236" s="27"/>
      <c r="J236" s="27"/>
      <c r="K236" s="27"/>
      <c r="L236" s="77"/>
      <c r="M236" s="27"/>
      <c r="N236" s="27"/>
      <c r="O236" s="27"/>
      <c r="P236" s="27"/>
      <c r="Q236" s="39"/>
    </row>
    <row r="237" spans="8:17" s="25" customFormat="1" x14ac:dyDescent="0.25">
      <c r="H237" s="250"/>
      <c r="I237" s="27"/>
      <c r="J237" s="27"/>
      <c r="K237" s="27"/>
      <c r="L237" s="77"/>
      <c r="M237" s="27"/>
      <c r="N237" s="27"/>
      <c r="O237" s="27"/>
      <c r="P237" s="27"/>
      <c r="Q237" s="39"/>
    </row>
    <row r="238" spans="8:17" s="25" customFormat="1" x14ac:dyDescent="0.25">
      <c r="H238" s="250"/>
      <c r="I238" s="27"/>
      <c r="J238" s="27"/>
      <c r="K238" s="27"/>
      <c r="L238" s="77"/>
      <c r="M238" s="27"/>
      <c r="N238" s="27"/>
      <c r="O238" s="27"/>
      <c r="P238" s="27"/>
      <c r="Q238" s="39"/>
    </row>
    <row r="239" spans="8:17" s="25" customFormat="1" x14ac:dyDescent="0.25">
      <c r="H239" s="250"/>
      <c r="I239" s="27"/>
      <c r="J239" s="27"/>
      <c r="K239" s="27"/>
      <c r="L239" s="77"/>
      <c r="M239" s="27"/>
      <c r="N239" s="27"/>
      <c r="O239" s="27"/>
      <c r="P239" s="27"/>
      <c r="Q239" s="39"/>
    </row>
    <row r="240" spans="8:17" s="25" customFormat="1" x14ac:dyDescent="0.25">
      <c r="H240" s="250"/>
      <c r="I240" s="27"/>
      <c r="J240" s="27"/>
      <c r="K240" s="27"/>
      <c r="L240" s="77"/>
      <c r="M240" s="27"/>
      <c r="N240" s="27"/>
      <c r="O240" s="27"/>
      <c r="P240" s="27"/>
      <c r="Q240" s="39"/>
    </row>
    <row r="241" spans="8:17" s="25" customFormat="1" x14ac:dyDescent="0.25">
      <c r="H241" s="250"/>
      <c r="I241" s="27"/>
      <c r="J241" s="27"/>
      <c r="K241" s="27"/>
      <c r="L241" s="77"/>
      <c r="M241" s="27"/>
      <c r="N241" s="27"/>
      <c r="O241" s="27"/>
      <c r="P241" s="27"/>
      <c r="Q241" s="39"/>
    </row>
    <row r="242" spans="8:17" s="25" customFormat="1" x14ac:dyDescent="0.25">
      <c r="H242" s="250"/>
      <c r="I242" s="27"/>
      <c r="J242" s="27"/>
      <c r="K242" s="27"/>
      <c r="L242" s="77"/>
      <c r="M242" s="27"/>
      <c r="N242" s="27"/>
      <c r="O242" s="27"/>
      <c r="P242" s="27"/>
      <c r="Q242" s="39"/>
    </row>
    <row r="243" spans="8:17" s="25" customFormat="1" x14ac:dyDescent="0.25">
      <c r="H243" s="250"/>
      <c r="I243" s="27"/>
      <c r="J243" s="27"/>
      <c r="K243" s="27"/>
      <c r="L243" s="77"/>
      <c r="M243" s="27"/>
      <c r="N243" s="27"/>
      <c r="O243" s="27"/>
      <c r="P243" s="27"/>
      <c r="Q243" s="39"/>
    </row>
    <row r="244" spans="8:17" s="25" customFormat="1" x14ac:dyDescent="0.25">
      <c r="H244" s="250"/>
      <c r="I244" s="27"/>
      <c r="J244" s="27"/>
      <c r="K244" s="27"/>
      <c r="L244" s="77"/>
      <c r="M244" s="27"/>
      <c r="N244" s="27"/>
      <c r="O244" s="27"/>
      <c r="P244" s="27"/>
      <c r="Q244" s="39"/>
    </row>
    <row r="245" spans="8:17" s="25" customFormat="1" x14ac:dyDescent="0.25">
      <c r="H245" s="250"/>
      <c r="I245" s="27"/>
      <c r="J245" s="27"/>
      <c r="K245" s="27"/>
      <c r="L245" s="77"/>
      <c r="M245" s="27"/>
      <c r="N245" s="27"/>
      <c r="O245" s="27"/>
      <c r="P245" s="27"/>
      <c r="Q245" s="39"/>
    </row>
    <row r="246" spans="8:17" s="25" customFormat="1" x14ac:dyDescent="0.25">
      <c r="H246" s="250"/>
      <c r="I246" s="27"/>
      <c r="J246" s="27"/>
      <c r="K246" s="27"/>
      <c r="L246" s="77"/>
      <c r="M246" s="27"/>
      <c r="N246" s="27"/>
      <c r="O246" s="27"/>
      <c r="P246" s="27"/>
      <c r="Q246" s="39"/>
    </row>
    <row r="247" spans="8:17" s="25" customFormat="1" x14ac:dyDescent="0.25">
      <c r="H247" s="250"/>
      <c r="I247" s="27"/>
      <c r="J247" s="27"/>
      <c r="K247" s="27"/>
      <c r="L247" s="77"/>
      <c r="M247" s="27"/>
      <c r="N247" s="27"/>
      <c r="O247" s="27"/>
      <c r="P247" s="27"/>
      <c r="Q247" s="39"/>
    </row>
    <row r="248" spans="8:17" s="25" customFormat="1" x14ac:dyDescent="0.25">
      <c r="H248" s="250"/>
      <c r="I248" s="27"/>
      <c r="J248" s="27"/>
      <c r="K248" s="27"/>
      <c r="L248" s="77"/>
      <c r="M248" s="27"/>
      <c r="N248" s="27"/>
      <c r="O248" s="27"/>
      <c r="P248" s="27"/>
      <c r="Q248" s="39"/>
    </row>
    <row r="249" spans="8:17" s="25" customFormat="1" x14ac:dyDescent="0.25">
      <c r="H249" s="250"/>
      <c r="I249" s="27"/>
      <c r="J249" s="27"/>
      <c r="K249" s="27"/>
      <c r="L249" s="77"/>
      <c r="M249" s="27"/>
      <c r="N249" s="27"/>
      <c r="O249" s="27"/>
      <c r="P249" s="27"/>
      <c r="Q249" s="39"/>
    </row>
    <row r="250" spans="8:17" s="25" customFormat="1" x14ac:dyDescent="0.25">
      <c r="H250" s="250"/>
      <c r="I250" s="27"/>
      <c r="J250" s="27"/>
      <c r="K250" s="27"/>
      <c r="L250" s="77"/>
      <c r="M250" s="27"/>
      <c r="N250" s="27"/>
      <c r="O250" s="27"/>
      <c r="P250" s="27"/>
      <c r="Q250" s="39"/>
    </row>
    <row r="251" spans="8:17" s="25" customFormat="1" x14ac:dyDescent="0.25">
      <c r="H251" s="250"/>
      <c r="I251" s="27"/>
      <c r="J251" s="27"/>
      <c r="K251" s="27"/>
      <c r="L251" s="77"/>
      <c r="M251" s="27"/>
      <c r="N251" s="27"/>
      <c r="O251" s="27"/>
      <c r="P251" s="27"/>
      <c r="Q251" s="39"/>
    </row>
    <row r="252" spans="8:17" s="25" customFormat="1" x14ac:dyDescent="0.25">
      <c r="H252" s="250"/>
      <c r="I252" s="27"/>
      <c r="J252" s="27"/>
      <c r="K252" s="27"/>
      <c r="L252" s="77"/>
      <c r="M252" s="27"/>
      <c r="N252" s="27"/>
      <c r="O252" s="27"/>
      <c r="P252" s="27"/>
      <c r="Q252" s="39"/>
    </row>
    <row r="253" spans="8:17" s="25" customFormat="1" x14ac:dyDescent="0.25">
      <c r="H253" s="250"/>
      <c r="I253" s="27"/>
      <c r="J253" s="27"/>
      <c r="K253" s="27"/>
      <c r="L253" s="77"/>
      <c r="M253" s="27"/>
      <c r="N253" s="27"/>
      <c r="O253" s="27"/>
      <c r="P253" s="27"/>
      <c r="Q253" s="39"/>
    </row>
    <row r="254" spans="8:17" s="25" customFormat="1" x14ac:dyDescent="0.25">
      <c r="H254" s="250"/>
      <c r="I254" s="27"/>
      <c r="J254" s="27"/>
      <c r="K254" s="27"/>
      <c r="L254" s="77"/>
      <c r="M254" s="27"/>
      <c r="N254" s="27"/>
      <c r="O254" s="27"/>
      <c r="P254" s="27"/>
      <c r="Q254" s="39"/>
    </row>
    <row r="255" spans="8:17" s="25" customFormat="1" x14ac:dyDescent="0.25">
      <c r="H255" s="250"/>
      <c r="I255" s="27"/>
      <c r="J255" s="27"/>
      <c r="K255" s="27"/>
      <c r="L255" s="77"/>
      <c r="M255" s="27"/>
      <c r="N255" s="27"/>
      <c r="O255" s="27"/>
      <c r="P255" s="27"/>
      <c r="Q255" s="39"/>
    </row>
    <row r="256" spans="8:17" s="25" customFormat="1" x14ac:dyDescent="0.25">
      <c r="H256" s="250"/>
      <c r="I256" s="27"/>
      <c r="J256" s="27"/>
      <c r="K256" s="27"/>
      <c r="L256" s="77"/>
      <c r="M256" s="27"/>
      <c r="N256" s="27"/>
      <c r="O256" s="27"/>
      <c r="P256" s="27"/>
      <c r="Q256" s="39"/>
    </row>
    <row r="257" spans="8:17" s="25" customFormat="1" x14ac:dyDescent="0.25">
      <c r="H257" s="250"/>
      <c r="I257" s="27"/>
      <c r="J257" s="27"/>
      <c r="K257" s="27"/>
      <c r="L257" s="77"/>
      <c r="M257" s="27"/>
      <c r="N257" s="27"/>
      <c r="O257" s="27"/>
      <c r="P257" s="27"/>
      <c r="Q257" s="39"/>
    </row>
    <row r="258" spans="8:17" s="25" customFormat="1" x14ac:dyDescent="0.25">
      <c r="H258" s="250"/>
      <c r="I258" s="27"/>
      <c r="J258" s="27"/>
      <c r="K258" s="27"/>
      <c r="L258" s="77"/>
      <c r="M258" s="27"/>
      <c r="N258" s="27"/>
      <c r="O258" s="27"/>
      <c r="P258" s="27"/>
      <c r="Q258" s="39"/>
    </row>
    <row r="259" spans="8:17" s="25" customFormat="1" x14ac:dyDescent="0.25">
      <c r="H259" s="250"/>
      <c r="I259" s="27"/>
      <c r="J259" s="27"/>
      <c r="K259" s="27"/>
      <c r="L259" s="77"/>
      <c r="M259" s="27"/>
      <c r="N259" s="27"/>
      <c r="O259" s="27"/>
      <c r="P259" s="27"/>
      <c r="Q259" s="39"/>
    </row>
    <row r="260" spans="8:17" s="25" customFormat="1" x14ac:dyDescent="0.25">
      <c r="H260" s="250"/>
      <c r="I260" s="27"/>
      <c r="J260" s="27"/>
      <c r="K260" s="27"/>
      <c r="L260" s="77"/>
      <c r="M260" s="27"/>
      <c r="N260" s="27"/>
      <c r="O260" s="27"/>
      <c r="P260" s="27"/>
      <c r="Q260" s="39"/>
    </row>
    <row r="261" spans="8:17" s="25" customFormat="1" x14ac:dyDescent="0.25">
      <c r="H261" s="250"/>
      <c r="I261" s="27"/>
      <c r="J261" s="27"/>
      <c r="K261" s="27"/>
      <c r="L261" s="77"/>
      <c r="M261" s="27"/>
      <c r="N261" s="27"/>
      <c r="O261" s="27"/>
      <c r="P261" s="27"/>
      <c r="Q261" s="39"/>
    </row>
    <row r="262" spans="8:17" s="25" customFormat="1" x14ac:dyDescent="0.25">
      <c r="H262" s="250"/>
      <c r="I262" s="27"/>
      <c r="J262" s="27"/>
      <c r="K262" s="27"/>
      <c r="L262" s="77"/>
      <c r="M262" s="27"/>
      <c r="N262" s="27"/>
      <c r="O262" s="27"/>
      <c r="P262" s="27"/>
      <c r="Q262" s="39"/>
    </row>
    <row r="263" spans="8:17" s="25" customFormat="1" x14ac:dyDescent="0.25">
      <c r="H263" s="250"/>
      <c r="I263" s="27"/>
      <c r="J263" s="27"/>
      <c r="K263" s="27"/>
      <c r="L263" s="77"/>
      <c r="M263" s="27"/>
      <c r="N263" s="27"/>
      <c r="O263" s="27"/>
      <c r="P263" s="27"/>
      <c r="Q263" s="39"/>
    </row>
    <row r="264" spans="8:17" s="25" customFormat="1" x14ac:dyDescent="0.25">
      <c r="H264" s="250"/>
      <c r="I264" s="27"/>
      <c r="J264" s="27"/>
      <c r="K264" s="27"/>
      <c r="L264" s="77"/>
      <c r="M264" s="27"/>
      <c r="N264" s="27"/>
      <c r="O264" s="27"/>
      <c r="P264" s="27"/>
      <c r="Q264" s="39"/>
    </row>
    <row r="265" spans="8:17" s="25" customFormat="1" x14ac:dyDescent="0.25">
      <c r="H265" s="250"/>
      <c r="I265" s="27"/>
      <c r="J265" s="27"/>
      <c r="K265" s="27"/>
      <c r="L265" s="77"/>
      <c r="M265" s="27"/>
      <c r="N265" s="27"/>
      <c r="O265" s="27"/>
      <c r="P265" s="27"/>
      <c r="Q265" s="39"/>
    </row>
    <row r="266" spans="8:17" s="25" customFormat="1" x14ac:dyDescent="0.25">
      <c r="H266" s="250"/>
      <c r="I266" s="27"/>
      <c r="J266" s="27"/>
      <c r="K266" s="27"/>
      <c r="L266" s="77"/>
      <c r="M266" s="27"/>
      <c r="N266" s="27"/>
      <c r="O266" s="27"/>
      <c r="P266" s="27"/>
      <c r="Q266" s="39"/>
    </row>
    <row r="267" spans="8:17" s="25" customFormat="1" x14ac:dyDescent="0.25">
      <c r="H267" s="250"/>
      <c r="I267" s="27"/>
      <c r="J267" s="27"/>
      <c r="K267" s="27"/>
      <c r="L267" s="77"/>
      <c r="M267" s="27"/>
      <c r="N267" s="27"/>
      <c r="O267" s="27"/>
      <c r="P267" s="27"/>
      <c r="Q267" s="39"/>
    </row>
    <row r="268" spans="8:17" s="25" customFormat="1" x14ac:dyDescent="0.25">
      <c r="H268" s="250"/>
      <c r="I268" s="27"/>
      <c r="J268" s="27"/>
      <c r="K268" s="27"/>
      <c r="L268" s="77"/>
      <c r="M268" s="27"/>
      <c r="N268" s="27"/>
      <c r="O268" s="27"/>
      <c r="P268" s="27"/>
      <c r="Q268" s="39"/>
    </row>
    <row r="269" spans="8:17" s="25" customFormat="1" x14ac:dyDescent="0.25">
      <c r="H269" s="250"/>
      <c r="I269" s="27"/>
      <c r="J269" s="27"/>
      <c r="K269" s="27"/>
      <c r="L269" s="77"/>
      <c r="M269" s="27"/>
      <c r="N269" s="27"/>
      <c r="O269" s="27"/>
      <c r="P269" s="27"/>
      <c r="Q269" s="39"/>
    </row>
    <row r="270" spans="8:17" s="25" customFormat="1" x14ac:dyDescent="0.25">
      <c r="H270" s="250"/>
      <c r="I270" s="27"/>
      <c r="J270" s="27"/>
      <c r="K270" s="27"/>
      <c r="L270" s="77"/>
      <c r="M270" s="27"/>
      <c r="N270" s="27"/>
      <c r="O270" s="27"/>
      <c r="P270" s="27"/>
      <c r="Q270" s="39"/>
    </row>
    <row r="271" spans="8:17" s="25" customFormat="1" x14ac:dyDescent="0.25">
      <c r="H271" s="250"/>
      <c r="I271" s="27"/>
      <c r="J271" s="27"/>
      <c r="K271" s="27"/>
      <c r="L271" s="77"/>
      <c r="M271" s="27"/>
      <c r="N271" s="27"/>
      <c r="O271" s="27"/>
      <c r="P271" s="27"/>
      <c r="Q271" s="39"/>
    </row>
    <row r="272" spans="8:17" s="25" customFormat="1" x14ac:dyDescent="0.25">
      <c r="H272" s="250"/>
      <c r="I272" s="27"/>
      <c r="J272" s="27"/>
      <c r="K272" s="27"/>
      <c r="L272" s="77"/>
      <c r="M272" s="27"/>
      <c r="N272" s="27"/>
      <c r="O272" s="27"/>
      <c r="P272" s="27"/>
      <c r="Q272" s="39"/>
    </row>
    <row r="273" spans="8:17" s="25" customFormat="1" x14ac:dyDescent="0.25">
      <c r="H273" s="250"/>
      <c r="I273" s="27"/>
      <c r="J273" s="27"/>
      <c r="K273" s="27"/>
      <c r="L273" s="77"/>
      <c r="M273" s="27"/>
      <c r="N273" s="27"/>
      <c r="O273" s="27"/>
      <c r="P273" s="27"/>
      <c r="Q273" s="39"/>
    </row>
    <row r="274" spans="8:17" s="25" customFormat="1" x14ac:dyDescent="0.25">
      <c r="H274" s="250"/>
      <c r="I274" s="27"/>
      <c r="J274" s="27"/>
      <c r="K274" s="27"/>
      <c r="L274" s="77"/>
      <c r="M274" s="27"/>
      <c r="N274" s="27"/>
      <c r="O274" s="27"/>
      <c r="P274" s="27"/>
      <c r="Q274" s="39"/>
    </row>
    <row r="275" spans="8:17" s="25" customFormat="1" x14ac:dyDescent="0.25">
      <c r="H275" s="250"/>
      <c r="I275" s="27"/>
      <c r="J275" s="27"/>
      <c r="K275" s="27"/>
      <c r="L275" s="77"/>
      <c r="M275" s="27"/>
      <c r="N275" s="27"/>
      <c r="O275" s="27"/>
      <c r="P275" s="27"/>
      <c r="Q275" s="39"/>
    </row>
    <row r="276" spans="8:17" s="25" customFormat="1" x14ac:dyDescent="0.25">
      <c r="H276" s="250"/>
      <c r="I276" s="27"/>
      <c r="J276" s="27"/>
      <c r="K276" s="27"/>
      <c r="L276" s="77"/>
      <c r="M276" s="27"/>
      <c r="N276" s="27"/>
      <c r="O276" s="27"/>
      <c r="P276" s="27"/>
      <c r="Q276" s="39"/>
    </row>
    <row r="277" spans="8:17" s="25" customFormat="1" x14ac:dyDescent="0.25">
      <c r="H277" s="250"/>
      <c r="I277" s="27"/>
      <c r="J277" s="27"/>
      <c r="K277" s="27"/>
      <c r="L277" s="77"/>
      <c r="M277" s="27"/>
      <c r="N277" s="27"/>
      <c r="O277" s="27"/>
      <c r="P277" s="27"/>
      <c r="Q277" s="39"/>
    </row>
    <row r="278" spans="8:17" s="25" customFormat="1" x14ac:dyDescent="0.25">
      <c r="H278" s="250"/>
      <c r="I278" s="27"/>
      <c r="J278" s="27"/>
      <c r="K278" s="27"/>
      <c r="L278" s="77"/>
      <c r="M278" s="27"/>
      <c r="N278" s="27"/>
      <c r="O278" s="27"/>
      <c r="P278" s="27"/>
      <c r="Q278" s="39"/>
    </row>
    <row r="279" spans="8:17" s="25" customFormat="1" x14ac:dyDescent="0.25">
      <c r="H279" s="250"/>
      <c r="I279" s="27"/>
      <c r="J279" s="27"/>
      <c r="K279" s="27"/>
      <c r="L279" s="77"/>
      <c r="M279" s="27"/>
      <c r="N279" s="27"/>
      <c r="O279" s="27"/>
      <c r="P279" s="27"/>
      <c r="Q279" s="39"/>
    </row>
    <row r="280" spans="8:17" s="25" customFormat="1" x14ac:dyDescent="0.25">
      <c r="H280" s="250"/>
      <c r="I280" s="27"/>
      <c r="J280" s="27"/>
      <c r="K280" s="27"/>
      <c r="L280" s="77"/>
      <c r="M280" s="27"/>
      <c r="N280" s="27"/>
      <c r="O280" s="27"/>
      <c r="P280" s="27"/>
      <c r="Q280" s="39"/>
    </row>
    <row r="281" spans="8:17" s="25" customFormat="1" x14ac:dyDescent="0.25">
      <c r="H281" s="250"/>
      <c r="I281" s="27"/>
      <c r="J281" s="27"/>
      <c r="K281" s="27"/>
      <c r="L281" s="77"/>
      <c r="M281" s="27"/>
      <c r="N281" s="27"/>
      <c r="O281" s="27"/>
      <c r="P281" s="27"/>
      <c r="Q281" s="39"/>
    </row>
    <row r="282" spans="8:17" s="25" customFormat="1" x14ac:dyDescent="0.25">
      <c r="H282" s="250"/>
      <c r="I282" s="27"/>
      <c r="J282" s="27"/>
      <c r="K282" s="27"/>
      <c r="L282" s="77"/>
      <c r="M282" s="27"/>
      <c r="N282" s="27"/>
      <c r="O282" s="27"/>
      <c r="P282" s="27"/>
      <c r="Q282" s="39"/>
    </row>
    <row r="283" spans="8:17" s="25" customFormat="1" x14ac:dyDescent="0.25">
      <c r="H283" s="250"/>
      <c r="I283" s="27"/>
      <c r="J283" s="27"/>
      <c r="K283" s="27"/>
      <c r="L283" s="77"/>
      <c r="M283" s="27"/>
      <c r="N283" s="27"/>
      <c r="O283" s="27"/>
      <c r="P283" s="27"/>
      <c r="Q283" s="39"/>
    </row>
    <row r="284" spans="8:17" s="25" customFormat="1" x14ac:dyDescent="0.25">
      <c r="H284" s="250"/>
      <c r="I284" s="27"/>
      <c r="J284" s="27"/>
      <c r="K284" s="27"/>
      <c r="L284" s="77"/>
      <c r="M284" s="27"/>
      <c r="N284" s="27"/>
      <c r="O284" s="27"/>
      <c r="P284" s="27"/>
      <c r="Q284" s="39"/>
    </row>
    <row r="285" spans="8:17" s="25" customFormat="1" x14ac:dyDescent="0.25">
      <c r="H285" s="250"/>
      <c r="I285" s="27"/>
      <c r="J285" s="27"/>
      <c r="K285" s="27"/>
      <c r="L285" s="77"/>
      <c r="M285" s="27"/>
      <c r="N285" s="27"/>
      <c r="O285" s="27"/>
      <c r="P285" s="27"/>
      <c r="Q285" s="39"/>
    </row>
    <row r="286" spans="8:17" s="25" customFormat="1" x14ac:dyDescent="0.25">
      <c r="H286" s="250"/>
      <c r="I286" s="27"/>
      <c r="J286" s="27"/>
      <c r="K286" s="27"/>
      <c r="L286" s="77"/>
      <c r="M286" s="27"/>
      <c r="N286" s="27"/>
      <c r="O286" s="27"/>
      <c r="P286" s="27"/>
      <c r="Q286" s="39"/>
    </row>
    <row r="287" spans="8:17" s="25" customFormat="1" x14ac:dyDescent="0.25">
      <c r="H287" s="250"/>
      <c r="I287" s="27"/>
      <c r="J287" s="27"/>
      <c r="K287" s="27"/>
      <c r="L287" s="77"/>
      <c r="M287" s="27"/>
      <c r="N287" s="27"/>
      <c r="O287" s="27"/>
      <c r="P287" s="27"/>
      <c r="Q287" s="39"/>
    </row>
    <row r="288" spans="8:17" s="25" customFormat="1" x14ac:dyDescent="0.25">
      <c r="H288" s="250"/>
      <c r="I288" s="27"/>
      <c r="J288" s="27"/>
      <c r="K288" s="27"/>
      <c r="L288" s="77"/>
      <c r="M288" s="27"/>
      <c r="N288" s="27"/>
      <c r="O288" s="27"/>
      <c r="P288" s="27"/>
      <c r="Q288" s="39"/>
    </row>
    <row r="289" spans="8:17" s="25" customFormat="1" x14ac:dyDescent="0.25">
      <c r="H289" s="250"/>
      <c r="I289" s="27"/>
      <c r="J289" s="27"/>
      <c r="K289" s="27"/>
      <c r="L289" s="77"/>
      <c r="M289" s="27"/>
      <c r="N289" s="27"/>
      <c r="O289" s="27"/>
      <c r="P289" s="27"/>
      <c r="Q289" s="39"/>
    </row>
    <row r="290" spans="8:17" s="25" customFormat="1" x14ac:dyDescent="0.25">
      <c r="H290" s="250"/>
      <c r="I290" s="27"/>
      <c r="J290" s="27"/>
      <c r="K290" s="27"/>
      <c r="L290" s="77"/>
      <c r="M290" s="27"/>
      <c r="N290" s="27"/>
      <c r="O290" s="27"/>
      <c r="P290" s="27"/>
      <c r="Q290" s="39"/>
    </row>
    <row r="291" spans="8:17" s="25" customFormat="1" x14ac:dyDescent="0.25">
      <c r="H291" s="250"/>
      <c r="I291" s="27"/>
      <c r="J291" s="27"/>
      <c r="K291" s="27"/>
      <c r="L291" s="77"/>
      <c r="M291" s="27"/>
      <c r="N291" s="27"/>
      <c r="O291" s="27"/>
      <c r="P291" s="27"/>
      <c r="Q291" s="39"/>
    </row>
    <row r="292" spans="8:17" s="25" customFormat="1" x14ac:dyDescent="0.25">
      <c r="H292" s="250"/>
      <c r="I292" s="27"/>
      <c r="J292" s="27"/>
      <c r="K292" s="27"/>
      <c r="L292" s="77"/>
      <c r="M292" s="27"/>
      <c r="N292" s="27"/>
      <c r="O292" s="27"/>
      <c r="P292" s="27"/>
      <c r="Q292" s="39"/>
    </row>
    <row r="293" spans="8:17" s="25" customFormat="1" x14ac:dyDescent="0.25">
      <c r="H293" s="250"/>
      <c r="I293" s="27"/>
      <c r="J293" s="27"/>
      <c r="K293" s="27"/>
      <c r="L293" s="77"/>
      <c r="M293" s="27"/>
      <c r="N293" s="27"/>
      <c r="O293" s="27"/>
      <c r="P293" s="27"/>
      <c r="Q293" s="39"/>
    </row>
    <row r="294" spans="8:17" s="25" customFormat="1" x14ac:dyDescent="0.25">
      <c r="H294" s="250"/>
      <c r="I294" s="27"/>
      <c r="J294" s="27"/>
      <c r="K294" s="27"/>
      <c r="L294" s="77"/>
      <c r="M294" s="27"/>
      <c r="N294" s="27"/>
      <c r="O294" s="27"/>
      <c r="P294" s="27"/>
      <c r="Q294" s="39"/>
    </row>
    <row r="295" spans="8:17" s="25" customFormat="1" x14ac:dyDescent="0.25">
      <c r="H295" s="250"/>
      <c r="I295" s="27"/>
      <c r="J295" s="27"/>
      <c r="K295" s="27"/>
      <c r="L295" s="77"/>
      <c r="M295" s="27"/>
      <c r="N295" s="27"/>
      <c r="O295" s="27"/>
      <c r="P295" s="27"/>
      <c r="Q295" s="39"/>
    </row>
    <row r="296" spans="8:17" s="25" customFormat="1" x14ac:dyDescent="0.25">
      <c r="H296" s="250"/>
      <c r="I296" s="27"/>
      <c r="J296" s="27"/>
      <c r="K296" s="27"/>
      <c r="L296" s="77"/>
      <c r="M296" s="27"/>
      <c r="N296" s="27"/>
      <c r="O296" s="27"/>
      <c r="P296" s="27"/>
      <c r="Q296" s="39"/>
    </row>
    <row r="297" spans="8:17" s="25" customFormat="1" x14ac:dyDescent="0.25">
      <c r="H297" s="250"/>
      <c r="I297" s="27"/>
      <c r="J297" s="27"/>
      <c r="K297" s="27"/>
      <c r="L297" s="77"/>
      <c r="M297" s="27"/>
      <c r="N297" s="27"/>
      <c r="O297" s="27"/>
      <c r="P297" s="27"/>
      <c r="Q297" s="39"/>
    </row>
    <row r="298" spans="8:17" s="25" customFormat="1" x14ac:dyDescent="0.25">
      <c r="H298" s="250"/>
      <c r="I298" s="27"/>
      <c r="J298" s="27"/>
      <c r="K298" s="27"/>
      <c r="L298" s="77"/>
      <c r="M298" s="27"/>
      <c r="N298" s="27"/>
      <c r="O298" s="27"/>
      <c r="P298" s="27"/>
      <c r="Q298" s="39"/>
    </row>
    <row r="299" spans="8:17" s="25" customFormat="1" x14ac:dyDescent="0.25">
      <c r="H299" s="250"/>
      <c r="I299" s="27"/>
      <c r="J299" s="27"/>
      <c r="K299" s="27"/>
      <c r="L299" s="77"/>
      <c r="M299" s="27"/>
      <c r="N299" s="27"/>
      <c r="O299" s="27"/>
      <c r="P299" s="27"/>
      <c r="Q299" s="39"/>
    </row>
    <row r="300" spans="8:17" s="25" customFormat="1" x14ac:dyDescent="0.25">
      <c r="H300" s="250"/>
      <c r="I300" s="27"/>
      <c r="J300" s="27"/>
      <c r="K300" s="27"/>
      <c r="L300" s="77"/>
      <c r="M300" s="27"/>
      <c r="N300" s="27"/>
      <c r="O300" s="27"/>
      <c r="P300" s="27"/>
      <c r="Q300" s="39"/>
    </row>
    <row r="301" spans="8:17" s="25" customFormat="1" x14ac:dyDescent="0.25">
      <c r="H301" s="250"/>
      <c r="I301" s="27"/>
      <c r="J301" s="27"/>
      <c r="K301" s="27"/>
      <c r="L301" s="77"/>
      <c r="M301" s="27"/>
      <c r="N301" s="27"/>
      <c r="O301" s="27"/>
      <c r="P301" s="27"/>
      <c r="Q301" s="39"/>
    </row>
    <row r="302" spans="8:17" s="25" customFormat="1" x14ac:dyDescent="0.25">
      <c r="H302" s="250"/>
      <c r="I302" s="27"/>
      <c r="J302" s="27"/>
      <c r="K302" s="27"/>
      <c r="L302" s="77"/>
      <c r="M302" s="27"/>
      <c r="N302" s="27"/>
      <c r="O302" s="27"/>
      <c r="P302" s="27"/>
      <c r="Q302" s="39"/>
    </row>
    <row r="303" spans="8:17" s="25" customFormat="1" x14ac:dyDescent="0.25">
      <c r="H303" s="250"/>
      <c r="I303" s="27"/>
      <c r="J303" s="27"/>
      <c r="K303" s="27"/>
      <c r="L303" s="77"/>
      <c r="M303" s="27"/>
      <c r="N303" s="27"/>
      <c r="O303" s="27"/>
      <c r="P303" s="27"/>
      <c r="Q303" s="39"/>
    </row>
    <row r="304" spans="8:17" s="25" customFormat="1" x14ac:dyDescent="0.25">
      <c r="H304" s="250"/>
      <c r="I304" s="27"/>
      <c r="J304" s="27"/>
      <c r="K304" s="27"/>
      <c r="L304" s="77"/>
      <c r="M304" s="27"/>
      <c r="N304" s="27"/>
      <c r="O304" s="27"/>
      <c r="P304" s="27"/>
      <c r="Q304" s="39"/>
    </row>
    <row r="305" spans="8:17" s="25" customFormat="1" x14ac:dyDescent="0.25">
      <c r="H305" s="250"/>
      <c r="I305" s="27"/>
      <c r="J305" s="27"/>
      <c r="K305" s="27"/>
      <c r="L305" s="77"/>
      <c r="M305" s="27"/>
      <c r="N305" s="27"/>
      <c r="O305" s="27"/>
      <c r="P305" s="27"/>
      <c r="Q305" s="39"/>
    </row>
    <row r="306" spans="8:17" s="25" customFormat="1" x14ac:dyDescent="0.25">
      <c r="H306" s="250"/>
      <c r="I306" s="27"/>
      <c r="J306" s="27"/>
      <c r="K306" s="27"/>
      <c r="L306" s="77"/>
      <c r="M306" s="27"/>
      <c r="N306" s="27"/>
      <c r="O306" s="27"/>
      <c r="P306" s="27"/>
      <c r="Q306" s="39"/>
    </row>
    <row r="307" spans="8:17" s="25" customFormat="1" x14ac:dyDescent="0.25">
      <c r="H307" s="250"/>
      <c r="I307" s="27"/>
      <c r="J307" s="27"/>
      <c r="K307" s="27"/>
      <c r="L307" s="77"/>
      <c r="M307" s="27"/>
      <c r="N307" s="27"/>
      <c r="O307" s="27"/>
      <c r="P307" s="27"/>
      <c r="Q307" s="39"/>
    </row>
    <row r="308" spans="8:17" s="25" customFormat="1" x14ac:dyDescent="0.25">
      <c r="H308" s="250"/>
      <c r="I308" s="27"/>
      <c r="J308" s="27"/>
      <c r="K308" s="27"/>
      <c r="L308" s="77"/>
      <c r="M308" s="27"/>
      <c r="N308" s="27"/>
      <c r="O308" s="27"/>
      <c r="P308" s="27"/>
      <c r="Q308" s="39"/>
    </row>
    <row r="309" spans="8:17" s="25" customFormat="1" x14ac:dyDescent="0.25">
      <c r="H309" s="250"/>
      <c r="I309" s="27"/>
      <c r="J309" s="27"/>
      <c r="K309" s="27"/>
      <c r="L309" s="77"/>
      <c r="M309" s="27"/>
      <c r="N309" s="27"/>
      <c r="O309" s="27"/>
      <c r="P309" s="27"/>
      <c r="Q309" s="39"/>
    </row>
    <row r="310" spans="8:17" s="25" customFormat="1" x14ac:dyDescent="0.25">
      <c r="H310" s="250"/>
      <c r="I310" s="27"/>
      <c r="J310" s="27"/>
      <c r="K310" s="27"/>
      <c r="L310" s="77"/>
      <c r="M310" s="27"/>
      <c r="N310" s="27"/>
      <c r="O310" s="27"/>
      <c r="P310" s="27"/>
      <c r="Q310" s="39"/>
    </row>
    <row r="311" spans="8:17" s="25" customFormat="1" x14ac:dyDescent="0.25">
      <c r="H311" s="250"/>
      <c r="I311" s="27"/>
      <c r="J311" s="27"/>
      <c r="K311" s="27"/>
      <c r="L311" s="77"/>
      <c r="M311" s="27"/>
      <c r="N311" s="27"/>
      <c r="O311" s="27"/>
      <c r="P311" s="27"/>
      <c r="Q311" s="39"/>
    </row>
    <row r="312" spans="8:17" s="25" customFormat="1" x14ac:dyDescent="0.25">
      <c r="H312" s="250"/>
      <c r="I312" s="27"/>
      <c r="J312" s="27"/>
      <c r="K312" s="27"/>
      <c r="L312" s="77"/>
      <c r="M312" s="27"/>
      <c r="N312" s="27"/>
      <c r="O312" s="27"/>
      <c r="P312" s="27"/>
      <c r="Q312" s="39"/>
    </row>
    <row r="313" spans="8:17" s="25" customFormat="1" x14ac:dyDescent="0.25">
      <c r="H313" s="250"/>
      <c r="I313" s="27"/>
      <c r="J313" s="27"/>
      <c r="K313" s="27"/>
      <c r="L313" s="77"/>
      <c r="M313" s="27"/>
      <c r="N313" s="27"/>
      <c r="O313" s="27"/>
      <c r="P313" s="27"/>
      <c r="Q313" s="39"/>
    </row>
    <row r="314" spans="8:17" s="25" customFormat="1" x14ac:dyDescent="0.25">
      <c r="H314" s="250"/>
      <c r="I314" s="27"/>
      <c r="J314" s="27"/>
      <c r="K314" s="27"/>
      <c r="L314" s="77"/>
      <c r="M314" s="27"/>
      <c r="N314" s="27"/>
      <c r="O314" s="27"/>
      <c r="P314" s="27"/>
      <c r="Q314" s="39"/>
    </row>
    <row r="315" spans="8:17" s="25" customFormat="1" x14ac:dyDescent="0.25">
      <c r="H315" s="250"/>
      <c r="I315" s="27"/>
      <c r="J315" s="27"/>
      <c r="K315" s="27"/>
      <c r="L315" s="77"/>
      <c r="M315" s="27"/>
      <c r="N315" s="27"/>
      <c r="O315" s="27"/>
      <c r="P315" s="27"/>
      <c r="Q315" s="39"/>
    </row>
    <row r="316" spans="8:17" s="25" customFormat="1" x14ac:dyDescent="0.25">
      <c r="H316" s="250"/>
      <c r="I316" s="27"/>
      <c r="J316" s="27"/>
      <c r="K316" s="27"/>
      <c r="L316" s="77"/>
      <c r="M316" s="27"/>
      <c r="N316" s="27"/>
      <c r="O316" s="27"/>
      <c r="P316" s="27"/>
      <c r="Q316" s="39"/>
    </row>
    <row r="317" spans="8:17" s="25" customFormat="1" x14ac:dyDescent="0.25">
      <c r="H317" s="250"/>
      <c r="I317" s="27"/>
      <c r="J317" s="27"/>
      <c r="K317" s="27"/>
      <c r="L317" s="77"/>
      <c r="M317" s="27"/>
      <c r="N317" s="27"/>
      <c r="O317" s="27"/>
      <c r="P317" s="27"/>
      <c r="Q317" s="39"/>
    </row>
    <row r="318" spans="8:17" s="25" customFormat="1" x14ac:dyDescent="0.25">
      <c r="H318" s="250"/>
      <c r="I318" s="27"/>
      <c r="J318" s="27"/>
      <c r="K318" s="27"/>
      <c r="L318" s="77"/>
      <c r="M318" s="27"/>
      <c r="N318" s="27"/>
      <c r="O318" s="27"/>
      <c r="P318" s="27"/>
      <c r="Q318" s="39"/>
    </row>
    <row r="319" spans="8:17" s="25" customFormat="1" x14ac:dyDescent="0.25">
      <c r="H319" s="250"/>
      <c r="I319" s="27"/>
      <c r="J319" s="27"/>
      <c r="K319" s="27"/>
      <c r="L319" s="77"/>
      <c r="M319" s="27"/>
      <c r="N319" s="27"/>
      <c r="O319" s="27"/>
      <c r="P319" s="27"/>
      <c r="Q319" s="39"/>
    </row>
    <row r="320" spans="8:17" s="25" customFormat="1" x14ac:dyDescent="0.25">
      <c r="H320" s="250"/>
      <c r="I320" s="27"/>
      <c r="J320" s="27"/>
      <c r="K320" s="27"/>
      <c r="L320" s="77"/>
      <c r="M320" s="27"/>
      <c r="N320" s="27"/>
      <c r="O320" s="27"/>
      <c r="P320" s="27"/>
      <c r="Q320" s="39"/>
    </row>
    <row r="321" spans="8:17" s="25" customFormat="1" x14ac:dyDescent="0.25">
      <c r="H321" s="250"/>
      <c r="I321" s="27"/>
      <c r="J321" s="27"/>
      <c r="K321" s="27"/>
      <c r="L321" s="77"/>
      <c r="M321" s="27"/>
      <c r="N321" s="27"/>
      <c r="O321" s="27"/>
      <c r="P321" s="27"/>
      <c r="Q321" s="39"/>
    </row>
    <row r="322" spans="8:17" s="25" customFormat="1" x14ac:dyDescent="0.25">
      <c r="H322" s="250"/>
      <c r="I322" s="27"/>
      <c r="J322" s="27"/>
      <c r="K322" s="27"/>
      <c r="L322" s="77"/>
      <c r="M322" s="27"/>
      <c r="N322" s="27"/>
      <c r="O322" s="27"/>
      <c r="P322" s="27"/>
      <c r="Q322" s="39"/>
    </row>
    <row r="323" spans="8:17" s="25" customFormat="1" x14ac:dyDescent="0.25">
      <c r="H323" s="250"/>
      <c r="I323" s="27"/>
      <c r="J323" s="27"/>
      <c r="K323" s="27"/>
      <c r="L323" s="77"/>
      <c r="M323" s="27"/>
      <c r="N323" s="27"/>
      <c r="O323" s="27"/>
      <c r="P323" s="27"/>
      <c r="Q323" s="39"/>
    </row>
    <row r="324" spans="8:17" s="25" customFormat="1" x14ac:dyDescent="0.25">
      <c r="H324" s="250"/>
      <c r="I324" s="27"/>
      <c r="J324" s="27"/>
      <c r="K324" s="27"/>
      <c r="L324" s="77"/>
      <c r="M324" s="27"/>
      <c r="N324" s="27"/>
      <c r="O324" s="27"/>
      <c r="P324" s="27"/>
      <c r="Q324" s="39"/>
    </row>
    <row r="325" spans="8:17" s="25" customFormat="1" x14ac:dyDescent="0.25">
      <c r="H325" s="250"/>
      <c r="I325" s="27"/>
      <c r="J325" s="27"/>
      <c r="K325" s="27"/>
      <c r="L325" s="77"/>
      <c r="M325" s="27"/>
      <c r="N325" s="27"/>
      <c r="O325" s="27"/>
      <c r="P325" s="27"/>
      <c r="Q325" s="39"/>
    </row>
    <row r="326" spans="8:17" s="25" customFormat="1" x14ac:dyDescent="0.25">
      <c r="H326" s="250"/>
      <c r="I326" s="27"/>
      <c r="J326" s="27"/>
      <c r="K326" s="27"/>
      <c r="L326" s="77"/>
      <c r="M326" s="27"/>
      <c r="N326" s="27"/>
      <c r="O326" s="27"/>
      <c r="P326" s="27"/>
      <c r="Q326" s="39"/>
    </row>
    <row r="327" spans="8:17" s="25" customFormat="1" x14ac:dyDescent="0.25">
      <c r="H327" s="250"/>
      <c r="I327" s="27"/>
      <c r="J327" s="27"/>
      <c r="K327" s="27"/>
      <c r="L327" s="77"/>
      <c r="M327" s="27"/>
      <c r="N327" s="27"/>
      <c r="O327" s="27"/>
      <c r="P327" s="27"/>
      <c r="Q327" s="39"/>
    </row>
    <row r="328" spans="8:17" s="25" customFormat="1" x14ac:dyDescent="0.25">
      <c r="H328" s="250"/>
      <c r="I328" s="27"/>
      <c r="J328" s="27"/>
      <c r="K328" s="27"/>
      <c r="L328" s="77"/>
      <c r="M328" s="27"/>
      <c r="N328" s="27"/>
      <c r="O328" s="27"/>
      <c r="P328" s="27"/>
      <c r="Q328" s="39"/>
    </row>
    <row r="329" spans="8:17" s="25" customFormat="1" x14ac:dyDescent="0.25">
      <c r="H329" s="250"/>
      <c r="I329" s="27"/>
      <c r="J329" s="27"/>
      <c r="K329" s="27"/>
      <c r="L329" s="77"/>
      <c r="M329" s="27"/>
      <c r="N329" s="27"/>
      <c r="O329" s="27"/>
      <c r="P329" s="27"/>
      <c r="Q329" s="39"/>
    </row>
    <row r="330" spans="8:17" s="25" customFormat="1" x14ac:dyDescent="0.25">
      <c r="H330" s="250"/>
      <c r="I330" s="27"/>
      <c r="J330" s="27"/>
      <c r="K330" s="27"/>
      <c r="L330" s="77"/>
      <c r="M330" s="27"/>
      <c r="N330" s="27"/>
      <c r="O330" s="27"/>
      <c r="P330" s="27"/>
      <c r="Q330" s="39"/>
    </row>
    <row r="331" spans="8:17" s="25" customFormat="1" x14ac:dyDescent="0.25">
      <c r="H331" s="250"/>
      <c r="I331" s="27"/>
      <c r="J331" s="27"/>
      <c r="K331" s="27"/>
      <c r="L331" s="77"/>
      <c r="M331" s="27"/>
      <c r="N331" s="27"/>
      <c r="O331" s="27"/>
      <c r="P331" s="27"/>
      <c r="Q331" s="39"/>
    </row>
    <row r="332" spans="8:17" s="25" customFormat="1" x14ac:dyDescent="0.25">
      <c r="H332" s="250"/>
      <c r="I332" s="27"/>
      <c r="J332" s="27"/>
      <c r="K332" s="27"/>
      <c r="L332" s="77"/>
      <c r="M332" s="27"/>
      <c r="N332" s="27"/>
      <c r="O332" s="27"/>
      <c r="P332" s="27"/>
      <c r="Q332" s="39"/>
    </row>
    <row r="333" spans="8:17" s="25" customFormat="1" x14ac:dyDescent="0.25">
      <c r="H333" s="250"/>
      <c r="I333" s="27"/>
      <c r="J333" s="27"/>
      <c r="K333" s="27"/>
      <c r="L333" s="77"/>
      <c r="M333" s="27"/>
      <c r="N333" s="27"/>
      <c r="O333" s="27"/>
      <c r="P333" s="27"/>
      <c r="Q333" s="39"/>
    </row>
    <row r="334" spans="8:17" s="25" customFormat="1" x14ac:dyDescent="0.25">
      <c r="H334" s="250"/>
      <c r="I334" s="27"/>
      <c r="J334" s="27"/>
      <c r="K334" s="27"/>
      <c r="L334" s="77"/>
      <c r="M334" s="27"/>
      <c r="N334" s="27"/>
      <c r="O334" s="27"/>
      <c r="P334" s="27"/>
      <c r="Q334" s="39"/>
    </row>
    <row r="335" spans="8:17" s="25" customFormat="1" x14ac:dyDescent="0.25">
      <c r="H335" s="250"/>
      <c r="I335" s="27"/>
      <c r="J335" s="27"/>
      <c r="K335" s="27"/>
      <c r="L335" s="77"/>
      <c r="M335" s="27"/>
      <c r="N335" s="27"/>
      <c r="O335" s="27"/>
      <c r="P335" s="27"/>
      <c r="Q335" s="39"/>
    </row>
    <row r="336" spans="8:17" s="25" customFormat="1" x14ac:dyDescent="0.25">
      <c r="H336" s="250"/>
      <c r="I336" s="27"/>
      <c r="J336" s="27"/>
      <c r="K336" s="27"/>
      <c r="L336" s="77"/>
      <c r="M336" s="27"/>
      <c r="N336" s="27"/>
      <c r="O336" s="27"/>
      <c r="P336" s="27"/>
      <c r="Q336" s="39"/>
    </row>
    <row r="337" spans="8:17" s="25" customFormat="1" x14ac:dyDescent="0.25">
      <c r="H337" s="250"/>
      <c r="I337" s="27"/>
      <c r="J337" s="27"/>
      <c r="K337" s="27"/>
      <c r="L337" s="77"/>
      <c r="M337" s="27"/>
      <c r="N337" s="27"/>
      <c r="O337" s="27"/>
      <c r="P337" s="27"/>
      <c r="Q337" s="39"/>
    </row>
    <row r="338" spans="8:17" s="25" customFormat="1" x14ac:dyDescent="0.25">
      <c r="H338" s="250"/>
      <c r="I338" s="27"/>
      <c r="J338" s="27"/>
      <c r="K338" s="27"/>
      <c r="L338" s="77"/>
      <c r="M338" s="27"/>
      <c r="N338" s="27"/>
      <c r="O338" s="27"/>
      <c r="P338" s="27"/>
      <c r="Q338" s="39"/>
    </row>
    <row r="339" spans="8:17" s="25" customFormat="1" x14ac:dyDescent="0.25">
      <c r="H339" s="250"/>
      <c r="I339" s="27"/>
      <c r="J339" s="27"/>
      <c r="K339" s="27"/>
      <c r="L339" s="77"/>
      <c r="M339" s="27"/>
      <c r="N339" s="27"/>
      <c r="O339" s="27"/>
      <c r="P339" s="27"/>
      <c r="Q339" s="39"/>
    </row>
    <row r="340" spans="8:17" s="25" customFormat="1" x14ac:dyDescent="0.25">
      <c r="H340" s="250"/>
      <c r="I340" s="27"/>
      <c r="J340" s="27"/>
      <c r="K340" s="27"/>
      <c r="L340" s="77"/>
      <c r="M340" s="27"/>
      <c r="N340" s="27"/>
      <c r="O340" s="27"/>
      <c r="P340" s="27"/>
      <c r="Q340" s="39"/>
    </row>
    <row r="341" spans="8:17" s="25" customFormat="1" x14ac:dyDescent="0.25">
      <c r="H341" s="250"/>
      <c r="I341" s="27"/>
      <c r="J341" s="27"/>
      <c r="K341" s="27"/>
      <c r="L341" s="77"/>
      <c r="M341" s="27"/>
      <c r="N341" s="27"/>
      <c r="O341" s="27"/>
      <c r="P341" s="27"/>
      <c r="Q341" s="39"/>
    </row>
    <row r="342" spans="8:17" s="25" customFormat="1" x14ac:dyDescent="0.25">
      <c r="H342" s="250"/>
      <c r="I342" s="27"/>
      <c r="J342" s="27"/>
      <c r="K342" s="27"/>
      <c r="L342" s="77"/>
      <c r="M342" s="27"/>
      <c r="N342" s="27"/>
      <c r="O342" s="27"/>
      <c r="P342" s="27"/>
      <c r="Q342" s="39"/>
    </row>
    <row r="343" spans="8:17" s="25" customFormat="1" x14ac:dyDescent="0.25">
      <c r="H343" s="250"/>
      <c r="I343" s="27"/>
      <c r="J343" s="27"/>
      <c r="K343" s="27"/>
      <c r="L343" s="77"/>
      <c r="M343" s="27"/>
      <c r="N343" s="27"/>
      <c r="O343" s="27"/>
      <c r="P343" s="27"/>
      <c r="Q343" s="39"/>
    </row>
    <row r="344" spans="8:17" s="25" customFormat="1" x14ac:dyDescent="0.25">
      <c r="H344" s="250"/>
      <c r="I344" s="27"/>
      <c r="J344" s="27"/>
      <c r="K344" s="27"/>
      <c r="L344" s="77"/>
      <c r="M344" s="27"/>
      <c r="N344" s="27"/>
      <c r="O344" s="27"/>
      <c r="P344" s="27"/>
      <c r="Q344" s="39"/>
    </row>
    <row r="345" spans="8:17" s="25" customFormat="1" x14ac:dyDescent="0.25">
      <c r="H345" s="250"/>
      <c r="I345" s="27"/>
      <c r="J345" s="27"/>
      <c r="K345" s="27"/>
      <c r="L345" s="77"/>
      <c r="M345" s="27"/>
      <c r="N345" s="27"/>
      <c r="O345" s="27"/>
      <c r="P345" s="27"/>
      <c r="Q345" s="39"/>
    </row>
    <row r="346" spans="8:17" s="25" customFormat="1" x14ac:dyDescent="0.25">
      <c r="H346" s="250"/>
      <c r="I346" s="27"/>
      <c r="J346" s="27"/>
      <c r="K346" s="27"/>
      <c r="L346" s="77"/>
      <c r="M346" s="27"/>
      <c r="N346" s="27"/>
      <c r="O346" s="27"/>
      <c r="P346" s="27"/>
      <c r="Q346" s="39"/>
    </row>
    <row r="347" spans="8:17" s="25" customFormat="1" x14ac:dyDescent="0.25">
      <c r="H347" s="250"/>
      <c r="I347" s="27"/>
      <c r="J347" s="27"/>
      <c r="K347" s="27"/>
      <c r="L347" s="77"/>
      <c r="M347" s="27"/>
      <c r="N347" s="27"/>
      <c r="O347" s="27"/>
      <c r="P347" s="27"/>
      <c r="Q347" s="39"/>
    </row>
    <row r="348" spans="8:17" s="25" customFormat="1" x14ac:dyDescent="0.25">
      <c r="H348" s="250"/>
      <c r="I348" s="27"/>
      <c r="J348" s="27"/>
      <c r="K348" s="27"/>
      <c r="L348" s="77"/>
      <c r="M348" s="27"/>
      <c r="N348" s="27"/>
      <c r="O348" s="27"/>
      <c r="P348" s="27"/>
      <c r="Q348" s="39"/>
    </row>
    <row r="349" spans="8:17" s="25" customFormat="1" x14ac:dyDescent="0.25">
      <c r="H349" s="250"/>
      <c r="I349" s="27"/>
      <c r="J349" s="27"/>
      <c r="K349" s="27"/>
      <c r="L349" s="77"/>
      <c r="M349" s="27"/>
      <c r="N349" s="27"/>
      <c r="O349" s="27"/>
      <c r="P349" s="27"/>
      <c r="Q349" s="39"/>
    </row>
    <row r="350" spans="8:17" s="25" customFormat="1" x14ac:dyDescent="0.25">
      <c r="H350" s="250"/>
      <c r="I350" s="27"/>
      <c r="J350" s="27"/>
      <c r="K350" s="27"/>
      <c r="L350" s="77"/>
      <c r="M350" s="27"/>
      <c r="N350" s="27"/>
      <c r="O350" s="27"/>
      <c r="P350" s="27"/>
      <c r="Q350" s="39"/>
    </row>
    <row r="351" spans="8:17" s="25" customFormat="1" x14ac:dyDescent="0.25">
      <c r="H351" s="250"/>
      <c r="I351" s="27"/>
      <c r="J351" s="27"/>
      <c r="K351" s="27"/>
      <c r="L351" s="77"/>
      <c r="M351" s="27"/>
      <c r="N351" s="27"/>
      <c r="O351" s="27"/>
      <c r="P351" s="27"/>
      <c r="Q351" s="39"/>
    </row>
    <row r="352" spans="8:17" s="25" customFormat="1" x14ac:dyDescent="0.25">
      <c r="H352" s="250"/>
      <c r="I352" s="27"/>
      <c r="J352" s="27"/>
      <c r="K352" s="27"/>
      <c r="L352" s="77"/>
      <c r="M352" s="27"/>
      <c r="N352" s="27"/>
      <c r="O352" s="27"/>
      <c r="P352" s="27"/>
      <c r="Q352" s="39"/>
    </row>
    <row r="353" spans="8:17" s="25" customFormat="1" x14ac:dyDescent="0.25">
      <c r="H353" s="250"/>
      <c r="I353" s="27"/>
      <c r="J353" s="27"/>
      <c r="K353" s="27"/>
      <c r="L353" s="77"/>
      <c r="M353" s="27"/>
      <c r="N353" s="27"/>
      <c r="O353" s="27"/>
      <c r="P353" s="27"/>
      <c r="Q353" s="39"/>
    </row>
    <row r="354" spans="8:17" s="25" customFormat="1" x14ac:dyDescent="0.25">
      <c r="H354" s="250"/>
      <c r="I354" s="27"/>
      <c r="J354" s="27"/>
      <c r="K354" s="27"/>
      <c r="L354" s="77"/>
      <c r="M354" s="27"/>
      <c r="N354" s="27"/>
      <c r="O354" s="27"/>
      <c r="P354" s="27"/>
      <c r="Q354" s="39"/>
    </row>
    <row r="355" spans="8:17" s="25" customFormat="1" x14ac:dyDescent="0.25">
      <c r="H355" s="250"/>
      <c r="I355" s="27"/>
      <c r="J355" s="27"/>
      <c r="K355" s="27"/>
      <c r="L355" s="77"/>
      <c r="M355" s="27"/>
      <c r="N355" s="27"/>
      <c r="O355" s="27"/>
      <c r="P355" s="27"/>
      <c r="Q355" s="39"/>
    </row>
    <row r="356" spans="8:17" s="25" customFormat="1" x14ac:dyDescent="0.25">
      <c r="H356" s="250"/>
      <c r="I356" s="27"/>
      <c r="J356" s="27"/>
      <c r="K356" s="27"/>
      <c r="L356" s="77"/>
      <c r="M356" s="27"/>
      <c r="N356" s="27"/>
      <c r="O356" s="27"/>
      <c r="P356" s="27"/>
      <c r="Q356" s="39"/>
    </row>
    <row r="357" spans="8:17" s="25" customFormat="1" x14ac:dyDescent="0.25">
      <c r="H357" s="250"/>
      <c r="I357" s="27"/>
      <c r="J357" s="27"/>
      <c r="K357" s="27"/>
      <c r="L357" s="77"/>
      <c r="M357" s="27"/>
      <c r="N357" s="27"/>
      <c r="O357" s="27"/>
      <c r="P357" s="27"/>
      <c r="Q357" s="39"/>
    </row>
    <row r="358" spans="8:17" s="25" customFormat="1" x14ac:dyDescent="0.25">
      <c r="H358" s="250"/>
      <c r="I358" s="27"/>
      <c r="J358" s="27"/>
      <c r="K358" s="27"/>
      <c r="L358" s="77"/>
      <c r="M358" s="27"/>
      <c r="N358" s="27"/>
      <c r="O358" s="27"/>
      <c r="P358" s="27"/>
      <c r="Q358" s="39"/>
    </row>
    <row r="359" spans="8:17" s="25" customFormat="1" x14ac:dyDescent="0.25">
      <c r="H359" s="250"/>
      <c r="I359" s="27"/>
      <c r="J359" s="27"/>
      <c r="K359" s="27"/>
      <c r="L359" s="77"/>
      <c r="M359" s="27"/>
      <c r="N359" s="27"/>
      <c r="O359" s="27"/>
      <c r="P359" s="27"/>
      <c r="Q359" s="39"/>
    </row>
    <row r="360" spans="8:17" s="25" customFormat="1" x14ac:dyDescent="0.25">
      <c r="H360" s="250"/>
      <c r="I360" s="27"/>
      <c r="J360" s="27"/>
      <c r="K360" s="27"/>
      <c r="L360" s="77"/>
      <c r="M360" s="27"/>
      <c r="N360" s="27"/>
      <c r="O360" s="27"/>
      <c r="P360" s="27"/>
      <c r="Q360" s="39"/>
    </row>
    <row r="361" spans="8:17" s="25" customFormat="1" x14ac:dyDescent="0.25">
      <c r="H361" s="250"/>
      <c r="I361" s="27"/>
      <c r="J361" s="27"/>
      <c r="K361" s="27"/>
      <c r="L361" s="77"/>
      <c r="M361" s="27"/>
      <c r="N361" s="27"/>
      <c r="O361" s="27"/>
      <c r="P361" s="27"/>
      <c r="Q361" s="39"/>
    </row>
    <row r="362" spans="8:17" s="25" customFormat="1" x14ac:dyDescent="0.25">
      <c r="H362" s="250"/>
      <c r="I362" s="27"/>
      <c r="J362" s="27"/>
      <c r="K362" s="27"/>
      <c r="L362" s="77"/>
      <c r="M362" s="27"/>
      <c r="N362" s="27"/>
      <c r="O362" s="27"/>
      <c r="P362" s="27"/>
      <c r="Q362" s="39"/>
    </row>
    <row r="363" spans="8:17" s="25" customFormat="1" x14ac:dyDescent="0.25">
      <c r="H363" s="250"/>
      <c r="I363" s="27"/>
      <c r="J363" s="27"/>
      <c r="K363" s="27"/>
      <c r="L363" s="77"/>
      <c r="M363" s="27"/>
      <c r="N363" s="27"/>
      <c r="O363" s="27"/>
      <c r="P363" s="27"/>
      <c r="Q363" s="39"/>
    </row>
    <row r="364" spans="8:17" s="25" customFormat="1" x14ac:dyDescent="0.25">
      <c r="H364" s="250"/>
      <c r="I364" s="27"/>
      <c r="J364" s="27"/>
      <c r="K364" s="27"/>
      <c r="L364" s="77"/>
      <c r="M364" s="27"/>
      <c r="N364" s="27"/>
      <c r="O364" s="27"/>
      <c r="P364" s="27"/>
      <c r="Q364" s="39"/>
    </row>
    <row r="365" spans="8:17" s="25" customFormat="1" x14ac:dyDescent="0.25">
      <c r="H365" s="250"/>
      <c r="I365" s="27"/>
      <c r="J365" s="27"/>
      <c r="K365" s="27"/>
      <c r="L365" s="77"/>
      <c r="M365" s="27"/>
      <c r="N365" s="27"/>
      <c r="O365" s="27"/>
      <c r="P365" s="27"/>
      <c r="Q365" s="39"/>
    </row>
    <row r="366" spans="8:17" s="25" customFormat="1" x14ac:dyDescent="0.25">
      <c r="H366" s="250"/>
      <c r="I366" s="27"/>
      <c r="J366" s="27"/>
      <c r="K366" s="27"/>
      <c r="L366" s="77"/>
      <c r="M366" s="27"/>
      <c r="N366" s="27"/>
      <c r="O366" s="27"/>
      <c r="P366" s="27"/>
      <c r="Q366" s="39"/>
    </row>
    <row r="367" spans="8:17" s="25" customFormat="1" x14ac:dyDescent="0.25">
      <c r="H367" s="250"/>
      <c r="I367" s="27"/>
      <c r="J367" s="27"/>
      <c r="K367" s="27"/>
      <c r="L367" s="77"/>
      <c r="M367" s="27"/>
      <c r="N367" s="27"/>
      <c r="O367" s="27"/>
      <c r="P367" s="27"/>
      <c r="Q367" s="39"/>
    </row>
    <row r="368" spans="8:17" s="25" customFormat="1" x14ac:dyDescent="0.25">
      <c r="H368" s="250"/>
      <c r="I368" s="27"/>
      <c r="J368" s="27"/>
      <c r="K368" s="27"/>
      <c r="L368" s="77"/>
      <c r="M368" s="27"/>
      <c r="N368" s="27"/>
      <c r="O368" s="27"/>
      <c r="P368" s="27"/>
      <c r="Q368" s="39"/>
    </row>
    <row r="369" spans="8:17" s="25" customFormat="1" x14ac:dyDescent="0.25">
      <c r="H369" s="250"/>
      <c r="I369" s="27"/>
      <c r="J369" s="27"/>
      <c r="K369" s="27"/>
      <c r="L369" s="77"/>
      <c r="M369" s="27"/>
      <c r="N369" s="27"/>
      <c r="O369" s="27"/>
      <c r="P369" s="27"/>
      <c r="Q369" s="39"/>
    </row>
    <row r="370" spans="8:17" s="25" customFormat="1" x14ac:dyDescent="0.25">
      <c r="H370" s="250"/>
      <c r="I370" s="27"/>
      <c r="J370" s="27"/>
      <c r="K370" s="27"/>
      <c r="L370" s="77"/>
      <c r="M370" s="27"/>
      <c r="N370" s="27"/>
      <c r="O370" s="27"/>
      <c r="P370" s="27"/>
      <c r="Q370" s="39"/>
    </row>
    <row r="371" spans="8:17" s="25" customFormat="1" x14ac:dyDescent="0.25">
      <c r="H371" s="250"/>
      <c r="I371" s="27"/>
      <c r="J371" s="27"/>
      <c r="K371" s="27"/>
      <c r="L371" s="77"/>
      <c r="M371" s="27"/>
      <c r="N371" s="27"/>
      <c r="O371" s="27"/>
      <c r="P371" s="27"/>
      <c r="Q371" s="39"/>
    </row>
    <row r="372" spans="8:17" s="25" customFormat="1" x14ac:dyDescent="0.25">
      <c r="H372" s="250"/>
      <c r="I372" s="27"/>
      <c r="J372" s="27"/>
      <c r="K372" s="27"/>
      <c r="L372" s="77"/>
      <c r="M372" s="27"/>
      <c r="N372" s="27"/>
      <c r="O372" s="27"/>
      <c r="P372" s="27"/>
      <c r="Q372" s="39"/>
    </row>
    <row r="373" spans="8:17" s="25" customFormat="1" x14ac:dyDescent="0.25">
      <c r="H373" s="250"/>
      <c r="I373" s="27"/>
      <c r="J373" s="27"/>
      <c r="K373" s="27"/>
      <c r="L373" s="77"/>
      <c r="M373" s="27"/>
      <c r="N373" s="27"/>
      <c r="O373" s="27"/>
      <c r="P373" s="27"/>
      <c r="Q373" s="39"/>
    </row>
    <row r="374" spans="8:17" s="25" customFormat="1" x14ac:dyDescent="0.25">
      <c r="H374" s="250"/>
      <c r="I374" s="27"/>
      <c r="J374" s="27"/>
      <c r="K374" s="27"/>
      <c r="L374" s="77"/>
      <c r="M374" s="27"/>
      <c r="N374" s="27"/>
      <c r="O374" s="27"/>
      <c r="P374" s="27"/>
      <c r="Q374" s="39"/>
    </row>
    <row r="375" spans="8:17" s="25" customFormat="1" x14ac:dyDescent="0.25">
      <c r="H375" s="250"/>
      <c r="I375" s="27"/>
      <c r="J375" s="27"/>
      <c r="K375" s="27"/>
      <c r="L375" s="77"/>
      <c r="M375" s="27"/>
      <c r="N375" s="27"/>
      <c r="O375" s="27"/>
      <c r="P375" s="27"/>
      <c r="Q375" s="39"/>
    </row>
    <row r="376" spans="8:17" s="25" customFormat="1" x14ac:dyDescent="0.25">
      <c r="H376" s="250"/>
      <c r="I376" s="27"/>
      <c r="J376" s="27"/>
      <c r="K376" s="27"/>
      <c r="L376" s="77"/>
      <c r="M376" s="27"/>
      <c r="N376" s="27"/>
      <c r="O376" s="27"/>
      <c r="P376" s="27"/>
      <c r="Q376" s="39"/>
    </row>
    <row r="377" spans="8:17" s="25" customFormat="1" x14ac:dyDescent="0.25">
      <c r="H377" s="250"/>
      <c r="I377" s="27"/>
      <c r="J377" s="27"/>
      <c r="K377" s="27"/>
      <c r="L377" s="77"/>
      <c r="M377" s="27"/>
      <c r="N377" s="27"/>
      <c r="O377" s="27"/>
      <c r="P377" s="27"/>
      <c r="Q377" s="39"/>
    </row>
    <row r="378" spans="8:17" s="25" customFormat="1" x14ac:dyDescent="0.25">
      <c r="H378" s="250"/>
      <c r="I378" s="27"/>
      <c r="J378" s="27"/>
      <c r="K378" s="27"/>
      <c r="L378" s="77"/>
      <c r="M378" s="27"/>
      <c r="N378" s="27"/>
      <c r="O378" s="27"/>
      <c r="P378" s="27"/>
      <c r="Q378" s="39"/>
    </row>
    <row r="379" spans="8:17" s="25" customFormat="1" x14ac:dyDescent="0.25">
      <c r="H379" s="250"/>
      <c r="I379" s="27"/>
      <c r="J379" s="27"/>
      <c r="K379" s="27"/>
      <c r="L379" s="77"/>
      <c r="M379" s="27"/>
      <c r="N379" s="27"/>
      <c r="O379" s="27"/>
      <c r="P379" s="27"/>
      <c r="Q379" s="39"/>
    </row>
    <row r="380" spans="8:17" s="25" customFormat="1" x14ac:dyDescent="0.25">
      <c r="H380" s="250"/>
      <c r="I380" s="27"/>
      <c r="J380" s="27"/>
      <c r="K380" s="27"/>
      <c r="L380" s="77"/>
      <c r="M380" s="27"/>
      <c r="N380" s="27"/>
      <c r="O380" s="27"/>
      <c r="P380" s="27"/>
      <c r="Q380" s="39"/>
    </row>
    <row r="381" spans="8:17" s="25" customFormat="1" x14ac:dyDescent="0.25">
      <c r="H381" s="250"/>
      <c r="I381" s="27"/>
      <c r="J381" s="27"/>
      <c r="K381" s="27"/>
      <c r="L381" s="77"/>
      <c r="M381" s="27"/>
      <c r="N381" s="27"/>
      <c r="O381" s="27"/>
      <c r="P381" s="27"/>
      <c r="Q381" s="39"/>
    </row>
    <row r="382" spans="8:17" s="25" customFormat="1" x14ac:dyDescent="0.25">
      <c r="H382" s="250"/>
      <c r="I382" s="27"/>
      <c r="J382" s="27"/>
      <c r="K382" s="27"/>
      <c r="L382" s="77"/>
      <c r="M382" s="27"/>
      <c r="N382" s="27"/>
      <c r="O382" s="27"/>
      <c r="P382" s="27"/>
      <c r="Q382" s="39"/>
    </row>
    <row r="383" spans="8:17" s="25" customFormat="1" x14ac:dyDescent="0.25">
      <c r="H383" s="250"/>
      <c r="I383" s="27"/>
      <c r="J383" s="27"/>
      <c r="K383" s="27"/>
      <c r="L383" s="77"/>
      <c r="M383" s="27"/>
      <c r="N383" s="27"/>
      <c r="O383" s="27"/>
      <c r="P383" s="27"/>
      <c r="Q383" s="39"/>
    </row>
    <row r="384" spans="8:17" s="25" customFormat="1" x14ac:dyDescent="0.25">
      <c r="H384" s="250"/>
      <c r="I384" s="27"/>
      <c r="J384" s="27"/>
      <c r="K384" s="27"/>
      <c r="L384" s="77"/>
      <c r="M384" s="27"/>
      <c r="N384" s="27"/>
      <c r="O384" s="27"/>
      <c r="P384" s="27"/>
      <c r="Q384" s="39"/>
    </row>
    <row r="385" spans="8:17" s="25" customFormat="1" x14ac:dyDescent="0.25">
      <c r="H385" s="250"/>
      <c r="I385" s="27"/>
      <c r="J385" s="27"/>
      <c r="K385" s="27"/>
      <c r="L385" s="77"/>
      <c r="M385" s="27"/>
      <c r="N385" s="27"/>
      <c r="O385" s="27"/>
      <c r="P385" s="27"/>
      <c r="Q385" s="39"/>
    </row>
    <row r="386" spans="8:17" s="25" customFormat="1" x14ac:dyDescent="0.25">
      <c r="H386" s="250"/>
      <c r="I386" s="27"/>
      <c r="J386" s="27"/>
      <c r="K386" s="27"/>
      <c r="L386" s="77"/>
      <c r="M386" s="27"/>
      <c r="N386" s="27"/>
      <c r="O386" s="27"/>
      <c r="P386" s="27"/>
      <c r="Q386" s="39"/>
    </row>
    <row r="387" spans="8:17" s="25" customFormat="1" x14ac:dyDescent="0.25">
      <c r="H387" s="250"/>
      <c r="I387" s="27"/>
      <c r="J387" s="27"/>
      <c r="K387" s="27"/>
      <c r="L387" s="77"/>
      <c r="M387" s="27"/>
      <c r="N387" s="27"/>
      <c r="O387" s="27"/>
      <c r="P387" s="27"/>
      <c r="Q387" s="39"/>
    </row>
    <row r="388" spans="8:17" s="25" customFormat="1" x14ac:dyDescent="0.25">
      <c r="H388" s="250"/>
      <c r="I388" s="27"/>
      <c r="J388" s="27"/>
      <c r="K388" s="27"/>
      <c r="L388" s="77"/>
      <c r="M388" s="27"/>
      <c r="N388" s="27"/>
      <c r="O388" s="27"/>
      <c r="P388" s="27"/>
      <c r="Q388" s="39"/>
    </row>
    <row r="389" spans="8:17" s="25" customFormat="1" x14ac:dyDescent="0.25">
      <c r="H389" s="250"/>
      <c r="I389" s="27"/>
      <c r="J389" s="27"/>
      <c r="K389" s="27"/>
      <c r="L389" s="77"/>
      <c r="M389" s="27"/>
      <c r="N389" s="27"/>
      <c r="O389" s="27"/>
      <c r="P389" s="27"/>
      <c r="Q389" s="39"/>
    </row>
    <row r="390" spans="8:17" s="25" customFormat="1" x14ac:dyDescent="0.25">
      <c r="H390" s="250"/>
      <c r="I390" s="27"/>
      <c r="J390" s="27"/>
      <c r="K390" s="27"/>
      <c r="L390" s="77"/>
      <c r="M390" s="27"/>
      <c r="N390" s="27"/>
      <c r="O390" s="27"/>
      <c r="P390" s="27"/>
      <c r="Q390" s="39"/>
    </row>
    <row r="391" spans="8:17" s="25" customFormat="1" x14ac:dyDescent="0.25">
      <c r="H391" s="250"/>
      <c r="I391" s="27"/>
      <c r="J391" s="27"/>
      <c r="K391" s="27"/>
      <c r="L391" s="77"/>
      <c r="M391" s="27"/>
      <c r="N391" s="27"/>
      <c r="O391" s="27"/>
      <c r="P391" s="27"/>
      <c r="Q391" s="39"/>
    </row>
    <row r="392" spans="8:17" s="25" customFormat="1" x14ac:dyDescent="0.25">
      <c r="H392" s="250"/>
      <c r="I392" s="27"/>
      <c r="J392" s="27"/>
      <c r="K392" s="27"/>
      <c r="L392" s="77"/>
      <c r="M392" s="27"/>
      <c r="N392" s="27"/>
      <c r="O392" s="27"/>
      <c r="P392" s="27"/>
      <c r="Q392" s="39"/>
    </row>
    <row r="393" spans="8:17" s="25" customFormat="1" x14ac:dyDescent="0.25">
      <c r="H393" s="250"/>
      <c r="I393" s="27"/>
      <c r="J393" s="27"/>
      <c r="K393" s="27"/>
      <c r="L393" s="77"/>
      <c r="M393" s="27"/>
      <c r="N393" s="27"/>
      <c r="O393" s="27"/>
      <c r="P393" s="27"/>
      <c r="Q393" s="39"/>
    </row>
    <row r="394" spans="8:17" s="25" customFormat="1" x14ac:dyDescent="0.25">
      <c r="H394" s="250"/>
      <c r="I394" s="27"/>
      <c r="J394" s="27"/>
      <c r="K394" s="27"/>
      <c r="L394" s="77"/>
      <c r="M394" s="27"/>
      <c r="N394" s="27"/>
      <c r="O394" s="27"/>
      <c r="P394" s="27"/>
      <c r="Q394" s="39"/>
    </row>
    <row r="395" spans="8:17" s="25" customFormat="1" x14ac:dyDescent="0.25">
      <c r="H395" s="250"/>
      <c r="I395" s="27"/>
      <c r="J395" s="27"/>
      <c r="K395" s="27"/>
      <c r="L395" s="77"/>
      <c r="M395" s="27"/>
      <c r="N395" s="27"/>
      <c r="O395" s="27"/>
      <c r="P395" s="27"/>
      <c r="Q395" s="39"/>
    </row>
    <row r="396" spans="8:17" s="25" customFormat="1" x14ac:dyDescent="0.25">
      <c r="H396" s="250"/>
      <c r="I396" s="27"/>
      <c r="J396" s="27"/>
      <c r="K396" s="27"/>
      <c r="L396" s="77"/>
      <c r="M396" s="27"/>
      <c r="N396" s="27"/>
      <c r="O396" s="27"/>
      <c r="P396" s="27"/>
      <c r="Q396" s="39"/>
    </row>
    <row r="397" spans="8:17" s="25" customFormat="1" x14ac:dyDescent="0.25">
      <c r="H397" s="250"/>
      <c r="I397" s="27"/>
      <c r="J397" s="27"/>
      <c r="K397" s="27"/>
      <c r="L397" s="77"/>
      <c r="M397" s="27"/>
      <c r="N397" s="27"/>
      <c r="O397" s="27"/>
      <c r="P397" s="27"/>
      <c r="Q397" s="39"/>
    </row>
    <row r="398" spans="8:17" s="25" customFormat="1" x14ac:dyDescent="0.25">
      <c r="H398" s="250"/>
      <c r="I398" s="27"/>
      <c r="J398" s="27"/>
      <c r="K398" s="27"/>
      <c r="L398" s="77"/>
      <c r="M398" s="27"/>
      <c r="N398" s="27"/>
      <c r="O398" s="27"/>
      <c r="P398" s="27"/>
      <c r="Q398" s="39"/>
    </row>
    <row r="399" spans="8:17" s="25" customFormat="1" x14ac:dyDescent="0.25">
      <c r="H399" s="250"/>
      <c r="I399" s="27"/>
      <c r="J399" s="27"/>
      <c r="K399" s="27"/>
      <c r="L399" s="77"/>
      <c r="M399" s="27"/>
      <c r="N399" s="27"/>
      <c r="O399" s="27"/>
      <c r="P399" s="27"/>
      <c r="Q399" s="39"/>
    </row>
    <row r="400" spans="8:17" s="25" customFormat="1" x14ac:dyDescent="0.25">
      <c r="H400" s="250"/>
      <c r="I400" s="27"/>
      <c r="J400" s="27"/>
      <c r="K400" s="27"/>
      <c r="L400" s="77"/>
      <c r="M400" s="27"/>
      <c r="N400" s="27"/>
      <c r="O400" s="27"/>
      <c r="P400" s="27"/>
      <c r="Q400" s="39"/>
    </row>
    <row r="401" spans="8:17" s="25" customFormat="1" x14ac:dyDescent="0.25">
      <c r="H401" s="250"/>
      <c r="I401" s="27"/>
      <c r="J401" s="27"/>
      <c r="K401" s="27"/>
      <c r="L401" s="77"/>
      <c r="M401" s="27"/>
      <c r="N401" s="27"/>
      <c r="O401" s="27"/>
      <c r="P401" s="27"/>
      <c r="Q401" s="39"/>
    </row>
    <row r="402" spans="8:17" s="25" customFormat="1" x14ac:dyDescent="0.25">
      <c r="H402" s="250"/>
      <c r="I402" s="27"/>
      <c r="J402" s="27"/>
      <c r="K402" s="27"/>
      <c r="L402" s="77"/>
      <c r="M402" s="27"/>
      <c r="N402" s="27"/>
      <c r="O402" s="27"/>
      <c r="P402" s="27"/>
      <c r="Q402" s="39"/>
    </row>
    <row r="403" spans="8:17" s="25" customFormat="1" x14ac:dyDescent="0.25">
      <c r="H403" s="250"/>
      <c r="I403" s="27"/>
      <c r="J403" s="27"/>
      <c r="K403" s="27"/>
      <c r="L403" s="77"/>
      <c r="M403" s="27"/>
      <c r="N403" s="27"/>
      <c r="O403" s="27"/>
      <c r="P403" s="27"/>
      <c r="Q403" s="39"/>
    </row>
    <row r="404" spans="8:17" s="25" customFormat="1" x14ac:dyDescent="0.25">
      <c r="H404" s="250"/>
      <c r="I404" s="27"/>
      <c r="J404" s="27"/>
      <c r="K404" s="27"/>
      <c r="L404" s="77"/>
      <c r="M404" s="27"/>
      <c r="N404" s="27"/>
      <c r="O404" s="27"/>
      <c r="P404" s="27"/>
      <c r="Q404" s="39"/>
    </row>
    <row r="405" spans="8:17" s="25" customFormat="1" x14ac:dyDescent="0.25">
      <c r="H405" s="250"/>
      <c r="I405" s="27"/>
      <c r="J405" s="27"/>
      <c r="K405" s="27"/>
      <c r="L405" s="77"/>
      <c r="M405" s="27"/>
      <c r="N405" s="27"/>
      <c r="O405" s="27"/>
      <c r="P405" s="27"/>
      <c r="Q405" s="39"/>
    </row>
    <row r="406" spans="8:17" s="25" customFormat="1" x14ac:dyDescent="0.25">
      <c r="H406" s="250"/>
      <c r="I406" s="27"/>
      <c r="J406" s="27"/>
      <c r="K406" s="27"/>
      <c r="L406" s="77"/>
      <c r="M406" s="27"/>
      <c r="N406" s="27"/>
      <c r="O406" s="27"/>
      <c r="P406" s="27"/>
      <c r="Q406" s="39"/>
    </row>
    <row r="407" spans="8:17" s="25" customFormat="1" x14ac:dyDescent="0.25">
      <c r="H407" s="250"/>
      <c r="I407" s="27"/>
      <c r="J407" s="27"/>
      <c r="K407" s="27"/>
      <c r="L407" s="77"/>
      <c r="M407" s="27"/>
      <c r="N407" s="27"/>
      <c r="O407" s="27"/>
      <c r="P407" s="27"/>
      <c r="Q407" s="39"/>
    </row>
    <row r="408" spans="8:17" s="25" customFormat="1" x14ac:dyDescent="0.25">
      <c r="H408" s="250"/>
      <c r="I408" s="27"/>
      <c r="J408" s="27"/>
      <c r="K408" s="27"/>
      <c r="L408" s="77"/>
      <c r="M408" s="27"/>
      <c r="N408" s="27"/>
      <c r="O408" s="27"/>
      <c r="P408" s="27"/>
      <c r="Q408" s="39"/>
    </row>
    <row r="409" spans="8:17" s="25" customFormat="1" x14ac:dyDescent="0.25">
      <c r="H409" s="250"/>
      <c r="I409" s="27"/>
      <c r="J409" s="27"/>
      <c r="K409" s="27"/>
      <c r="L409" s="77"/>
      <c r="M409" s="27"/>
      <c r="N409" s="27"/>
      <c r="O409" s="27"/>
      <c r="P409" s="27"/>
      <c r="Q409" s="39"/>
    </row>
    <row r="410" spans="8:17" s="25" customFormat="1" x14ac:dyDescent="0.25">
      <c r="H410" s="250"/>
      <c r="I410" s="27"/>
      <c r="J410" s="27"/>
      <c r="K410" s="27"/>
      <c r="L410" s="77"/>
      <c r="M410" s="27"/>
      <c r="N410" s="27"/>
      <c r="O410" s="27"/>
      <c r="P410" s="27"/>
      <c r="Q410" s="39"/>
    </row>
    <row r="411" spans="8:17" s="25" customFormat="1" x14ac:dyDescent="0.25">
      <c r="H411" s="250"/>
      <c r="I411" s="27"/>
      <c r="J411" s="27"/>
      <c r="K411" s="27"/>
      <c r="L411" s="77"/>
      <c r="M411" s="27"/>
      <c r="N411" s="27"/>
      <c r="O411" s="27"/>
      <c r="P411" s="27"/>
      <c r="Q411" s="39"/>
    </row>
    <row r="412" spans="8:17" s="25" customFormat="1" x14ac:dyDescent="0.25">
      <c r="H412" s="250"/>
      <c r="I412" s="27"/>
      <c r="J412" s="27"/>
      <c r="K412" s="27"/>
      <c r="L412" s="77"/>
      <c r="M412" s="27"/>
      <c r="N412" s="27"/>
      <c r="O412" s="27"/>
      <c r="P412" s="27"/>
      <c r="Q412" s="39"/>
    </row>
    <row r="413" spans="8:17" s="25" customFormat="1" x14ac:dyDescent="0.25">
      <c r="H413" s="250"/>
      <c r="I413" s="27"/>
      <c r="J413" s="27"/>
      <c r="K413" s="27"/>
      <c r="L413" s="77"/>
      <c r="M413" s="27"/>
      <c r="N413" s="27"/>
      <c r="O413" s="27"/>
      <c r="P413" s="27"/>
      <c r="Q413" s="39"/>
    </row>
    <row r="414" spans="8:17" s="25" customFormat="1" x14ac:dyDescent="0.25">
      <c r="H414" s="250"/>
      <c r="I414" s="27"/>
      <c r="J414" s="27"/>
      <c r="K414" s="27"/>
      <c r="L414" s="77"/>
      <c r="M414" s="27"/>
      <c r="N414" s="27"/>
      <c r="O414" s="27"/>
      <c r="P414" s="27"/>
      <c r="Q414" s="39"/>
    </row>
    <row r="415" spans="8:17" s="25" customFormat="1" x14ac:dyDescent="0.25">
      <c r="H415" s="250"/>
      <c r="I415" s="27"/>
      <c r="J415" s="27"/>
      <c r="K415" s="27"/>
      <c r="L415" s="77"/>
      <c r="M415" s="27"/>
      <c r="N415" s="27"/>
      <c r="O415" s="27"/>
      <c r="P415" s="27"/>
      <c r="Q415" s="39"/>
    </row>
    <row r="416" spans="8:17" s="25" customFormat="1" x14ac:dyDescent="0.25">
      <c r="H416" s="250"/>
      <c r="I416" s="27"/>
      <c r="J416" s="27"/>
      <c r="K416" s="27"/>
      <c r="L416" s="77"/>
      <c r="M416" s="27"/>
      <c r="N416" s="27"/>
      <c r="O416" s="27"/>
      <c r="P416" s="27"/>
      <c r="Q416" s="39"/>
    </row>
    <row r="417" spans="8:17" s="25" customFormat="1" x14ac:dyDescent="0.25">
      <c r="H417" s="250"/>
      <c r="I417" s="27"/>
      <c r="J417" s="27"/>
      <c r="K417" s="27"/>
      <c r="L417" s="77"/>
      <c r="M417" s="27"/>
      <c r="N417" s="27"/>
      <c r="O417" s="27"/>
      <c r="P417" s="27"/>
      <c r="Q417" s="39"/>
    </row>
    <row r="418" spans="8:17" s="25" customFormat="1" x14ac:dyDescent="0.25">
      <c r="H418" s="250"/>
      <c r="I418" s="27"/>
      <c r="J418" s="27"/>
      <c r="K418" s="27"/>
      <c r="L418" s="77"/>
      <c r="M418" s="27"/>
      <c r="N418" s="27"/>
      <c r="O418" s="27"/>
      <c r="P418" s="27"/>
      <c r="Q418" s="39"/>
    </row>
    <row r="419" spans="8:17" s="25" customFormat="1" x14ac:dyDescent="0.25">
      <c r="H419" s="250"/>
      <c r="I419" s="27"/>
      <c r="J419" s="27"/>
      <c r="K419" s="27"/>
      <c r="L419" s="77"/>
      <c r="M419" s="27"/>
      <c r="N419" s="27"/>
      <c r="O419" s="27"/>
      <c r="P419" s="27"/>
      <c r="Q419" s="39"/>
    </row>
    <row r="420" spans="8:17" s="25" customFormat="1" x14ac:dyDescent="0.25">
      <c r="H420" s="250"/>
      <c r="I420" s="27"/>
      <c r="J420" s="27"/>
      <c r="K420" s="27"/>
      <c r="L420" s="77"/>
      <c r="M420" s="27"/>
      <c r="N420" s="27"/>
      <c r="O420" s="27"/>
      <c r="P420" s="27"/>
      <c r="Q420" s="39"/>
    </row>
    <row r="421" spans="8:17" s="25" customFormat="1" x14ac:dyDescent="0.25">
      <c r="H421" s="250"/>
      <c r="I421" s="27"/>
      <c r="J421" s="27"/>
      <c r="K421" s="27"/>
      <c r="L421" s="77"/>
      <c r="M421" s="27"/>
      <c r="N421" s="27"/>
      <c r="O421" s="27"/>
      <c r="P421" s="27"/>
      <c r="Q421" s="39"/>
    </row>
    <row r="422" spans="8:17" s="25" customFormat="1" x14ac:dyDescent="0.25">
      <c r="H422" s="250"/>
      <c r="I422" s="27"/>
      <c r="J422" s="27"/>
      <c r="K422" s="27"/>
      <c r="L422" s="77"/>
      <c r="M422" s="27"/>
      <c r="N422" s="27"/>
      <c r="O422" s="27"/>
      <c r="P422" s="27"/>
      <c r="Q422" s="39"/>
    </row>
    <row r="423" spans="8:17" s="25" customFormat="1" x14ac:dyDescent="0.25">
      <c r="H423" s="250"/>
      <c r="I423" s="27"/>
      <c r="J423" s="27"/>
      <c r="K423" s="27"/>
      <c r="L423" s="77"/>
      <c r="M423" s="27"/>
      <c r="N423" s="27"/>
      <c r="O423" s="27"/>
      <c r="P423" s="27"/>
      <c r="Q423" s="39"/>
    </row>
    <row r="424" spans="8:17" s="25" customFormat="1" x14ac:dyDescent="0.25">
      <c r="H424" s="250"/>
      <c r="I424" s="27"/>
      <c r="J424" s="27"/>
      <c r="K424" s="27"/>
      <c r="L424" s="77"/>
      <c r="M424" s="27"/>
      <c r="N424" s="27"/>
      <c r="O424" s="27"/>
      <c r="P424" s="27"/>
      <c r="Q424" s="39"/>
    </row>
    <row r="425" spans="8:17" s="25" customFormat="1" x14ac:dyDescent="0.25">
      <c r="H425" s="250"/>
      <c r="I425" s="27"/>
      <c r="J425" s="27"/>
      <c r="K425" s="27"/>
      <c r="L425" s="77"/>
      <c r="M425" s="27"/>
      <c r="N425" s="27"/>
      <c r="O425" s="27"/>
      <c r="P425" s="27"/>
      <c r="Q425" s="39"/>
    </row>
    <row r="426" spans="8:17" s="25" customFormat="1" x14ac:dyDescent="0.25">
      <c r="H426" s="250"/>
      <c r="I426" s="27"/>
      <c r="J426" s="27"/>
      <c r="K426" s="27"/>
      <c r="L426" s="77"/>
      <c r="M426" s="27"/>
      <c r="N426" s="27"/>
      <c r="O426" s="27"/>
      <c r="P426" s="27"/>
      <c r="Q426" s="39"/>
    </row>
    <row r="427" spans="8:17" s="25" customFormat="1" x14ac:dyDescent="0.25">
      <c r="H427" s="250"/>
      <c r="I427" s="27"/>
      <c r="J427" s="27"/>
      <c r="K427" s="27"/>
      <c r="L427" s="77"/>
      <c r="M427" s="27"/>
      <c r="N427" s="27"/>
      <c r="O427" s="27"/>
      <c r="P427" s="27"/>
      <c r="Q427" s="39"/>
    </row>
    <row r="428" spans="8:17" s="25" customFormat="1" x14ac:dyDescent="0.25">
      <c r="H428" s="250"/>
      <c r="I428" s="27"/>
      <c r="J428" s="27"/>
      <c r="K428" s="27"/>
      <c r="L428" s="77"/>
      <c r="M428" s="27"/>
      <c r="N428" s="27"/>
      <c r="O428" s="27"/>
      <c r="P428" s="27"/>
      <c r="Q428" s="39"/>
    </row>
    <row r="429" spans="8:17" s="25" customFormat="1" x14ac:dyDescent="0.25">
      <c r="H429" s="250"/>
      <c r="I429" s="27"/>
      <c r="J429" s="27"/>
      <c r="K429" s="27"/>
      <c r="L429" s="77"/>
      <c r="M429" s="27"/>
      <c r="N429" s="27"/>
      <c r="O429" s="27"/>
      <c r="P429" s="27"/>
      <c r="Q429" s="39"/>
    </row>
    <row r="430" spans="8:17" s="25" customFormat="1" x14ac:dyDescent="0.25">
      <c r="H430" s="250"/>
      <c r="I430" s="27"/>
      <c r="J430" s="27"/>
      <c r="K430" s="27"/>
      <c r="L430" s="77"/>
      <c r="M430" s="27"/>
      <c r="N430" s="27"/>
      <c r="O430" s="27"/>
      <c r="P430" s="27"/>
      <c r="Q430" s="39"/>
    </row>
    <row r="431" spans="8:17" s="25" customFormat="1" x14ac:dyDescent="0.25">
      <c r="H431" s="250"/>
      <c r="I431" s="27"/>
      <c r="J431" s="27"/>
      <c r="K431" s="27"/>
      <c r="L431" s="77"/>
      <c r="M431" s="27"/>
      <c r="N431" s="27"/>
      <c r="O431" s="27"/>
      <c r="P431" s="27"/>
      <c r="Q431" s="39"/>
    </row>
    <row r="432" spans="8:17" s="25" customFormat="1" x14ac:dyDescent="0.25">
      <c r="H432" s="250"/>
      <c r="I432" s="27"/>
      <c r="J432" s="27"/>
      <c r="K432" s="27"/>
      <c r="L432" s="77"/>
      <c r="M432" s="27"/>
      <c r="N432" s="27"/>
      <c r="O432" s="27"/>
      <c r="P432" s="27"/>
      <c r="Q432" s="39"/>
    </row>
    <row r="433" spans="8:17" s="25" customFormat="1" x14ac:dyDescent="0.25">
      <c r="H433" s="250"/>
      <c r="I433" s="27"/>
      <c r="J433" s="27"/>
      <c r="K433" s="27"/>
      <c r="L433" s="77"/>
      <c r="M433" s="27"/>
      <c r="N433" s="27"/>
      <c r="O433" s="27"/>
      <c r="P433" s="27"/>
      <c r="Q433" s="39"/>
    </row>
    <row r="434" spans="8:17" s="25" customFormat="1" x14ac:dyDescent="0.25">
      <c r="H434" s="250"/>
      <c r="I434" s="27"/>
      <c r="J434" s="27"/>
      <c r="K434" s="27"/>
      <c r="L434" s="77"/>
      <c r="M434" s="27"/>
      <c r="N434" s="27"/>
      <c r="O434" s="27"/>
      <c r="P434" s="27"/>
      <c r="Q434" s="39"/>
    </row>
    <row r="435" spans="8:17" s="25" customFormat="1" x14ac:dyDescent="0.25">
      <c r="H435" s="250"/>
      <c r="I435" s="27"/>
      <c r="J435" s="27"/>
      <c r="K435" s="27"/>
      <c r="L435" s="77"/>
      <c r="M435" s="27"/>
      <c r="N435" s="27"/>
      <c r="O435" s="27"/>
      <c r="P435" s="27"/>
      <c r="Q435" s="39"/>
    </row>
    <row r="436" spans="8:17" s="25" customFormat="1" x14ac:dyDescent="0.25">
      <c r="H436" s="250"/>
      <c r="I436" s="27"/>
      <c r="J436" s="27"/>
      <c r="K436" s="27"/>
      <c r="L436" s="77"/>
      <c r="M436" s="27"/>
      <c r="N436" s="27"/>
      <c r="O436" s="27"/>
      <c r="P436" s="27"/>
      <c r="Q436" s="39"/>
    </row>
    <row r="437" spans="8:17" s="25" customFormat="1" x14ac:dyDescent="0.25">
      <c r="H437" s="250"/>
      <c r="I437" s="27"/>
      <c r="J437" s="27"/>
      <c r="K437" s="27"/>
      <c r="L437" s="77"/>
      <c r="M437" s="27"/>
      <c r="N437" s="27"/>
      <c r="O437" s="27"/>
      <c r="P437" s="27"/>
      <c r="Q437" s="39"/>
    </row>
    <row r="438" spans="8:17" s="25" customFormat="1" x14ac:dyDescent="0.25">
      <c r="H438" s="250"/>
      <c r="I438" s="27"/>
      <c r="J438" s="27"/>
      <c r="K438" s="27"/>
      <c r="L438" s="77"/>
      <c r="M438" s="27"/>
      <c r="N438" s="27"/>
      <c r="O438" s="27"/>
      <c r="P438" s="27"/>
      <c r="Q438" s="39"/>
    </row>
    <row r="439" spans="8:17" s="25" customFormat="1" x14ac:dyDescent="0.25">
      <c r="H439" s="250"/>
      <c r="I439" s="27"/>
      <c r="J439" s="27"/>
      <c r="K439" s="27"/>
      <c r="L439" s="77"/>
      <c r="M439" s="27"/>
      <c r="N439" s="27"/>
      <c r="O439" s="27"/>
      <c r="P439" s="27"/>
      <c r="Q439" s="39"/>
    </row>
    <row r="440" spans="8:17" s="25" customFormat="1" x14ac:dyDescent="0.25">
      <c r="H440" s="250"/>
      <c r="I440" s="27"/>
      <c r="J440" s="27"/>
      <c r="K440" s="27"/>
      <c r="L440" s="77"/>
      <c r="M440" s="27"/>
      <c r="N440" s="27"/>
      <c r="O440" s="27"/>
      <c r="P440" s="27"/>
      <c r="Q440" s="39"/>
    </row>
    <row r="441" spans="8:17" s="25" customFormat="1" x14ac:dyDescent="0.25">
      <c r="H441" s="250"/>
      <c r="I441" s="27"/>
      <c r="J441" s="27"/>
      <c r="K441" s="27"/>
      <c r="L441" s="77"/>
      <c r="M441" s="27"/>
      <c r="N441" s="27"/>
      <c r="O441" s="27"/>
      <c r="P441" s="27"/>
      <c r="Q441" s="39"/>
    </row>
    <row r="442" spans="8:17" s="25" customFormat="1" x14ac:dyDescent="0.25">
      <c r="H442" s="250"/>
      <c r="I442" s="27"/>
      <c r="J442" s="27"/>
      <c r="K442" s="27"/>
      <c r="L442" s="77"/>
      <c r="M442" s="27"/>
      <c r="N442" s="27"/>
      <c r="O442" s="27"/>
      <c r="P442" s="27"/>
      <c r="Q442" s="39"/>
    </row>
    <row r="443" spans="8:17" s="25" customFormat="1" x14ac:dyDescent="0.25">
      <c r="H443" s="250"/>
      <c r="I443" s="27"/>
      <c r="J443" s="27"/>
      <c r="K443" s="27"/>
      <c r="L443" s="77"/>
      <c r="M443" s="27"/>
      <c r="N443" s="27"/>
      <c r="O443" s="27"/>
      <c r="P443" s="27"/>
      <c r="Q443" s="39"/>
    </row>
    <row r="444" spans="8:17" s="25" customFormat="1" x14ac:dyDescent="0.25">
      <c r="H444" s="250"/>
      <c r="I444" s="27"/>
      <c r="J444" s="27"/>
      <c r="K444" s="27"/>
      <c r="L444" s="77"/>
      <c r="M444" s="27"/>
      <c r="N444" s="27"/>
      <c r="O444" s="27"/>
      <c r="P444" s="27"/>
      <c r="Q444" s="39"/>
    </row>
    <row r="445" spans="8:17" s="25" customFormat="1" x14ac:dyDescent="0.25">
      <c r="H445" s="250"/>
      <c r="I445" s="27"/>
      <c r="J445" s="27"/>
      <c r="K445" s="27"/>
      <c r="L445" s="77"/>
      <c r="M445" s="27"/>
      <c r="N445" s="27"/>
      <c r="O445" s="27"/>
      <c r="P445" s="27"/>
      <c r="Q445" s="39"/>
    </row>
    <row r="446" spans="8:17" s="25" customFormat="1" x14ac:dyDescent="0.25">
      <c r="H446" s="250"/>
      <c r="I446" s="27"/>
      <c r="J446" s="27"/>
      <c r="K446" s="27"/>
      <c r="L446" s="77"/>
      <c r="M446" s="27"/>
      <c r="N446" s="27"/>
      <c r="O446" s="27"/>
      <c r="P446" s="27"/>
      <c r="Q446" s="39"/>
    </row>
    <row r="447" spans="8:17" s="25" customFormat="1" x14ac:dyDescent="0.25">
      <c r="H447" s="250"/>
      <c r="I447" s="27"/>
      <c r="J447" s="27"/>
      <c r="K447" s="27"/>
      <c r="L447" s="77"/>
      <c r="M447" s="27"/>
      <c r="N447" s="27"/>
      <c r="O447" s="27"/>
      <c r="P447" s="27"/>
      <c r="Q447" s="39"/>
    </row>
    <row r="448" spans="8:17" s="25" customFormat="1" x14ac:dyDescent="0.25">
      <c r="H448" s="250"/>
      <c r="I448" s="27"/>
      <c r="J448" s="27"/>
      <c r="K448" s="27"/>
      <c r="L448" s="77"/>
      <c r="M448" s="27"/>
      <c r="N448" s="27"/>
      <c r="O448" s="27"/>
      <c r="P448" s="27"/>
      <c r="Q448" s="39"/>
    </row>
    <row r="449" spans="8:17" s="25" customFormat="1" x14ac:dyDescent="0.25">
      <c r="H449" s="250"/>
      <c r="I449" s="27"/>
      <c r="J449" s="27"/>
      <c r="K449" s="27"/>
      <c r="L449" s="77"/>
      <c r="M449" s="27"/>
      <c r="N449" s="27"/>
      <c r="O449" s="27"/>
      <c r="P449" s="27"/>
      <c r="Q449" s="39"/>
    </row>
    <row r="450" spans="8:17" s="25" customFormat="1" x14ac:dyDescent="0.25">
      <c r="H450" s="250"/>
      <c r="I450" s="27"/>
      <c r="J450" s="27"/>
      <c r="K450" s="27"/>
      <c r="L450" s="77"/>
      <c r="M450" s="27"/>
      <c r="N450" s="27"/>
      <c r="O450" s="27"/>
      <c r="P450" s="27"/>
      <c r="Q450" s="39"/>
    </row>
    <row r="451" spans="8:17" s="25" customFormat="1" x14ac:dyDescent="0.25">
      <c r="H451" s="250"/>
      <c r="I451" s="27"/>
      <c r="J451" s="27"/>
      <c r="K451" s="27"/>
      <c r="L451" s="77"/>
      <c r="M451" s="27"/>
      <c r="N451" s="27"/>
      <c r="O451" s="27"/>
      <c r="P451" s="27"/>
      <c r="Q451" s="39"/>
    </row>
    <row r="452" spans="8:17" s="25" customFormat="1" x14ac:dyDescent="0.25">
      <c r="H452" s="250"/>
      <c r="I452" s="27"/>
      <c r="J452" s="27"/>
      <c r="K452" s="27"/>
      <c r="L452" s="77"/>
      <c r="M452" s="27"/>
      <c r="N452" s="27"/>
      <c r="O452" s="27"/>
      <c r="P452" s="27"/>
      <c r="Q452" s="39"/>
    </row>
    <row r="453" spans="8:17" s="25" customFormat="1" x14ac:dyDescent="0.25">
      <c r="H453" s="250"/>
      <c r="I453" s="27"/>
      <c r="J453" s="27"/>
      <c r="K453" s="27"/>
      <c r="L453" s="77"/>
      <c r="M453" s="27"/>
      <c r="N453" s="27"/>
      <c r="O453" s="27"/>
      <c r="P453" s="27"/>
      <c r="Q453" s="39"/>
    </row>
    <row r="454" spans="8:17" s="25" customFormat="1" x14ac:dyDescent="0.25">
      <c r="H454" s="250"/>
      <c r="I454" s="27"/>
      <c r="J454" s="27"/>
      <c r="K454" s="27"/>
      <c r="L454" s="77"/>
      <c r="M454" s="27"/>
      <c r="N454" s="27"/>
      <c r="O454" s="27"/>
      <c r="P454" s="27"/>
      <c r="Q454" s="39"/>
    </row>
    <row r="455" spans="8:17" s="25" customFormat="1" x14ac:dyDescent="0.25">
      <c r="H455" s="250"/>
      <c r="I455" s="27"/>
      <c r="J455" s="27"/>
      <c r="K455" s="27"/>
      <c r="L455" s="77"/>
      <c r="M455" s="27"/>
      <c r="N455" s="27"/>
      <c r="O455" s="27"/>
      <c r="P455" s="27"/>
      <c r="Q455" s="39"/>
    </row>
    <row r="456" spans="8:17" s="25" customFormat="1" x14ac:dyDescent="0.25">
      <c r="H456" s="250"/>
      <c r="I456" s="27"/>
      <c r="J456" s="27"/>
      <c r="K456" s="27"/>
      <c r="L456" s="77"/>
      <c r="M456" s="27"/>
      <c r="N456" s="27"/>
      <c r="O456" s="27"/>
      <c r="P456" s="27"/>
      <c r="Q456" s="39"/>
    </row>
    <row r="457" spans="8:17" s="25" customFormat="1" x14ac:dyDescent="0.25">
      <c r="H457" s="250"/>
      <c r="I457" s="27"/>
      <c r="J457" s="27"/>
      <c r="K457" s="27"/>
      <c r="L457" s="77"/>
      <c r="M457" s="27"/>
      <c r="N457" s="27"/>
      <c r="O457" s="27"/>
      <c r="P457" s="27"/>
      <c r="Q457" s="39"/>
    </row>
    <row r="458" spans="8:17" s="25" customFormat="1" x14ac:dyDescent="0.25">
      <c r="H458" s="250"/>
      <c r="I458" s="27"/>
      <c r="J458" s="27"/>
      <c r="K458" s="27"/>
      <c r="L458" s="77"/>
      <c r="M458" s="27"/>
      <c r="N458" s="27"/>
      <c r="O458" s="27"/>
      <c r="P458" s="27"/>
      <c r="Q458" s="39"/>
    </row>
    <row r="459" spans="8:17" s="25" customFormat="1" x14ac:dyDescent="0.25">
      <c r="H459" s="250"/>
      <c r="I459" s="27"/>
      <c r="J459" s="27"/>
      <c r="K459" s="27"/>
      <c r="L459" s="77"/>
      <c r="M459" s="27"/>
      <c r="N459" s="27"/>
      <c r="O459" s="27"/>
      <c r="P459" s="27"/>
      <c r="Q459" s="39"/>
    </row>
    <row r="460" spans="8:17" s="25" customFormat="1" x14ac:dyDescent="0.25">
      <c r="H460" s="250"/>
      <c r="I460" s="27"/>
      <c r="J460" s="27"/>
      <c r="K460" s="27"/>
      <c r="L460" s="77"/>
      <c r="M460" s="27"/>
      <c r="N460" s="27"/>
      <c r="O460" s="27"/>
      <c r="P460" s="27"/>
      <c r="Q460" s="39"/>
    </row>
    <row r="461" spans="8:17" s="25" customFormat="1" x14ac:dyDescent="0.25">
      <c r="H461" s="250"/>
      <c r="I461" s="27"/>
      <c r="J461" s="27"/>
      <c r="K461" s="27"/>
      <c r="L461" s="77"/>
      <c r="M461" s="27"/>
      <c r="N461" s="27"/>
      <c r="O461" s="27"/>
      <c r="P461" s="27"/>
      <c r="Q461" s="39"/>
    </row>
    <row r="462" spans="8:17" s="25" customFormat="1" x14ac:dyDescent="0.25">
      <c r="H462" s="250"/>
      <c r="I462" s="27"/>
      <c r="J462" s="27"/>
      <c r="K462" s="27"/>
      <c r="L462" s="77"/>
      <c r="M462" s="27"/>
      <c r="N462" s="27"/>
      <c r="O462" s="27"/>
      <c r="P462" s="27"/>
      <c r="Q462" s="39"/>
    </row>
    <row r="463" spans="8:17" s="25" customFormat="1" x14ac:dyDescent="0.25">
      <c r="H463" s="250"/>
      <c r="I463" s="27"/>
      <c r="J463" s="27"/>
      <c r="K463" s="27"/>
      <c r="L463" s="77"/>
      <c r="M463" s="27"/>
      <c r="N463" s="27"/>
      <c r="O463" s="27"/>
      <c r="P463" s="27"/>
      <c r="Q463" s="39"/>
    </row>
    <row r="464" spans="8:17" s="25" customFormat="1" x14ac:dyDescent="0.25">
      <c r="H464" s="250"/>
      <c r="I464" s="27"/>
      <c r="J464" s="27"/>
      <c r="K464" s="27"/>
      <c r="L464" s="77"/>
      <c r="M464" s="27"/>
      <c r="N464" s="27"/>
      <c r="O464" s="27"/>
      <c r="P464" s="27"/>
      <c r="Q464" s="39"/>
    </row>
    <row r="465" spans="8:17" s="25" customFormat="1" x14ac:dyDescent="0.25">
      <c r="H465" s="250"/>
      <c r="I465" s="27"/>
      <c r="J465" s="27"/>
      <c r="K465" s="27"/>
      <c r="L465" s="77"/>
      <c r="M465" s="27"/>
      <c r="N465" s="27"/>
      <c r="O465" s="27"/>
      <c r="P465" s="27"/>
      <c r="Q465" s="39"/>
    </row>
    <row r="466" spans="8:17" s="25" customFormat="1" x14ac:dyDescent="0.25">
      <c r="H466" s="250"/>
      <c r="I466" s="27"/>
      <c r="J466" s="27"/>
      <c r="K466" s="27"/>
      <c r="L466" s="77"/>
      <c r="M466" s="27"/>
      <c r="N466" s="27"/>
      <c r="O466" s="27"/>
      <c r="P466" s="27"/>
      <c r="Q466" s="39"/>
    </row>
    <row r="467" spans="8:17" s="25" customFormat="1" x14ac:dyDescent="0.25">
      <c r="H467" s="250"/>
      <c r="I467" s="27"/>
      <c r="J467" s="27"/>
      <c r="K467" s="27"/>
      <c r="L467" s="77"/>
      <c r="M467" s="27"/>
      <c r="N467" s="27"/>
      <c r="O467" s="27"/>
      <c r="P467" s="27"/>
      <c r="Q467" s="39"/>
    </row>
    <row r="468" spans="8:17" s="25" customFormat="1" x14ac:dyDescent="0.25">
      <c r="H468" s="250"/>
      <c r="I468" s="27"/>
      <c r="J468" s="27"/>
      <c r="K468" s="27"/>
      <c r="L468" s="77"/>
      <c r="M468" s="27"/>
      <c r="N468" s="27"/>
      <c r="O468" s="27"/>
      <c r="P468" s="27"/>
      <c r="Q468" s="39"/>
    </row>
    <row r="469" spans="8:17" s="25" customFormat="1" x14ac:dyDescent="0.25">
      <c r="H469" s="250"/>
      <c r="I469" s="27"/>
      <c r="J469" s="27"/>
      <c r="K469" s="27"/>
      <c r="L469" s="77"/>
      <c r="M469" s="27"/>
      <c r="N469" s="27"/>
      <c r="O469" s="27"/>
      <c r="P469" s="27"/>
      <c r="Q469" s="39"/>
    </row>
    <row r="470" spans="8:17" s="25" customFormat="1" x14ac:dyDescent="0.25">
      <c r="H470" s="250"/>
      <c r="I470" s="27"/>
      <c r="J470" s="27"/>
      <c r="K470" s="27"/>
      <c r="L470" s="77"/>
      <c r="M470" s="27"/>
      <c r="N470" s="27"/>
      <c r="O470" s="27"/>
      <c r="P470" s="27"/>
      <c r="Q470" s="39"/>
    </row>
    <row r="471" spans="8:17" s="25" customFormat="1" x14ac:dyDescent="0.25">
      <c r="H471" s="250"/>
      <c r="I471" s="27"/>
      <c r="J471" s="27"/>
      <c r="K471" s="27"/>
      <c r="L471" s="77"/>
      <c r="M471" s="27"/>
      <c r="N471" s="27"/>
      <c r="O471" s="27"/>
      <c r="P471" s="27"/>
      <c r="Q471" s="39"/>
    </row>
    <row r="472" spans="8:17" s="25" customFormat="1" x14ac:dyDescent="0.25">
      <c r="H472" s="250"/>
      <c r="I472" s="27"/>
      <c r="J472" s="27"/>
      <c r="K472" s="27"/>
      <c r="L472" s="77"/>
      <c r="M472" s="27"/>
      <c r="N472" s="27"/>
      <c r="O472" s="27"/>
      <c r="P472" s="27"/>
      <c r="Q472" s="39"/>
    </row>
    <row r="473" spans="8:17" s="25" customFormat="1" x14ac:dyDescent="0.25">
      <c r="H473" s="250"/>
      <c r="I473" s="27"/>
      <c r="J473" s="27"/>
      <c r="K473" s="27"/>
      <c r="L473" s="77"/>
      <c r="M473" s="27"/>
      <c r="N473" s="27"/>
      <c r="O473" s="27"/>
      <c r="P473" s="27"/>
      <c r="Q473" s="39"/>
    </row>
    <row r="474" spans="8:17" s="25" customFormat="1" x14ac:dyDescent="0.25">
      <c r="H474" s="250"/>
      <c r="I474" s="27"/>
      <c r="J474" s="27"/>
      <c r="K474" s="27"/>
      <c r="L474" s="77"/>
      <c r="M474" s="27"/>
      <c r="N474" s="27"/>
      <c r="O474" s="27"/>
      <c r="P474" s="27"/>
      <c r="Q474" s="39"/>
    </row>
    <row r="475" spans="8:17" s="25" customFormat="1" x14ac:dyDescent="0.25">
      <c r="H475" s="250"/>
      <c r="I475" s="27"/>
      <c r="J475" s="27"/>
      <c r="K475" s="27"/>
      <c r="L475" s="77"/>
      <c r="M475" s="27"/>
      <c r="N475" s="27"/>
      <c r="O475" s="27"/>
      <c r="P475" s="27"/>
      <c r="Q475" s="39"/>
    </row>
    <row r="476" spans="8:17" s="25" customFormat="1" x14ac:dyDescent="0.25">
      <c r="H476" s="250"/>
      <c r="I476" s="27"/>
      <c r="J476" s="27"/>
      <c r="K476" s="27"/>
      <c r="L476" s="77"/>
      <c r="M476" s="27"/>
      <c r="N476" s="27"/>
      <c r="O476" s="27"/>
      <c r="P476" s="27"/>
      <c r="Q476" s="39"/>
    </row>
    <row r="477" spans="8:17" s="25" customFormat="1" x14ac:dyDescent="0.25">
      <c r="H477" s="250"/>
      <c r="I477" s="27"/>
      <c r="J477" s="27"/>
      <c r="K477" s="27"/>
      <c r="L477" s="77"/>
      <c r="M477" s="27"/>
      <c r="N477" s="27"/>
      <c r="O477" s="27"/>
      <c r="P477" s="27"/>
      <c r="Q477" s="39"/>
    </row>
    <row r="478" spans="8:17" s="25" customFormat="1" x14ac:dyDescent="0.25">
      <c r="H478" s="250"/>
      <c r="I478" s="27"/>
      <c r="J478" s="27"/>
      <c r="K478" s="27"/>
      <c r="L478" s="77"/>
      <c r="M478" s="27"/>
      <c r="N478" s="27"/>
      <c r="O478" s="27"/>
      <c r="P478" s="27"/>
      <c r="Q478" s="39"/>
    </row>
    <row r="479" spans="8:17" s="25" customFormat="1" x14ac:dyDescent="0.25">
      <c r="H479" s="250"/>
      <c r="I479" s="27"/>
      <c r="J479" s="27"/>
      <c r="K479" s="27"/>
      <c r="L479" s="77"/>
      <c r="M479" s="27"/>
      <c r="N479" s="27"/>
      <c r="O479" s="27"/>
      <c r="P479" s="27"/>
      <c r="Q479" s="39"/>
    </row>
    <row r="480" spans="8:17" s="25" customFormat="1" x14ac:dyDescent="0.25">
      <c r="H480" s="250"/>
      <c r="I480" s="27"/>
      <c r="J480" s="27"/>
      <c r="K480" s="27"/>
      <c r="L480" s="77"/>
      <c r="M480" s="27"/>
      <c r="N480" s="27"/>
      <c r="O480" s="27"/>
      <c r="P480" s="27"/>
      <c r="Q480" s="39"/>
    </row>
    <row r="481" spans="8:17" s="25" customFormat="1" x14ac:dyDescent="0.25">
      <c r="H481" s="250"/>
      <c r="I481" s="27"/>
      <c r="J481" s="27"/>
      <c r="K481" s="27"/>
      <c r="L481" s="77"/>
      <c r="M481" s="27"/>
      <c r="N481" s="27"/>
      <c r="O481" s="27"/>
      <c r="P481" s="27"/>
      <c r="Q481" s="39"/>
    </row>
    <row r="482" spans="8:17" s="25" customFormat="1" x14ac:dyDescent="0.25">
      <c r="H482" s="250"/>
      <c r="I482" s="27"/>
      <c r="J482" s="27"/>
      <c r="K482" s="27"/>
      <c r="L482" s="77"/>
      <c r="M482" s="27"/>
      <c r="N482" s="27"/>
      <c r="O482" s="27"/>
      <c r="P482" s="27"/>
      <c r="Q482" s="39"/>
    </row>
    <row r="483" spans="8:17" s="25" customFormat="1" x14ac:dyDescent="0.25">
      <c r="H483" s="250"/>
      <c r="I483" s="27"/>
      <c r="J483" s="27"/>
      <c r="K483" s="27"/>
      <c r="L483" s="77"/>
      <c r="M483" s="27"/>
      <c r="N483" s="27"/>
      <c r="O483" s="27"/>
      <c r="P483" s="27"/>
      <c r="Q483" s="39"/>
    </row>
    <row r="484" spans="8:17" s="25" customFormat="1" x14ac:dyDescent="0.25">
      <c r="H484" s="250"/>
      <c r="I484" s="27"/>
      <c r="J484" s="27"/>
      <c r="K484" s="27"/>
      <c r="L484" s="77"/>
      <c r="M484" s="27"/>
      <c r="N484" s="27"/>
      <c r="O484" s="27"/>
      <c r="P484" s="27"/>
      <c r="Q484" s="39"/>
    </row>
    <row r="485" spans="8:17" s="25" customFormat="1" x14ac:dyDescent="0.25">
      <c r="H485" s="250"/>
      <c r="I485" s="27"/>
      <c r="J485" s="27"/>
      <c r="K485" s="27"/>
      <c r="L485" s="77"/>
      <c r="M485" s="27"/>
      <c r="N485" s="27"/>
      <c r="O485" s="27"/>
      <c r="P485" s="27"/>
      <c r="Q485" s="39"/>
    </row>
    <row r="486" spans="8:17" s="25" customFormat="1" x14ac:dyDescent="0.25">
      <c r="H486" s="250"/>
      <c r="I486" s="27"/>
      <c r="J486" s="27"/>
      <c r="K486" s="27"/>
      <c r="L486" s="77"/>
      <c r="M486" s="27"/>
      <c r="N486" s="27"/>
      <c r="O486" s="27"/>
      <c r="P486" s="27"/>
      <c r="Q486" s="39"/>
    </row>
    <row r="487" spans="8:17" s="25" customFormat="1" x14ac:dyDescent="0.25">
      <c r="H487" s="250"/>
      <c r="I487" s="27"/>
      <c r="J487" s="27"/>
      <c r="K487" s="27"/>
      <c r="L487" s="77"/>
      <c r="M487" s="27"/>
      <c r="N487" s="27"/>
      <c r="O487" s="27"/>
      <c r="P487" s="27"/>
      <c r="Q487" s="39"/>
    </row>
    <row r="488" spans="8:17" s="25" customFormat="1" x14ac:dyDescent="0.25">
      <c r="H488" s="250"/>
      <c r="I488" s="27"/>
      <c r="J488" s="27"/>
      <c r="K488" s="27"/>
      <c r="L488" s="77"/>
      <c r="M488" s="27"/>
      <c r="N488" s="27"/>
      <c r="O488" s="27"/>
      <c r="P488" s="27"/>
      <c r="Q488" s="39"/>
    </row>
    <row r="489" spans="8:17" s="25" customFormat="1" x14ac:dyDescent="0.25">
      <c r="H489" s="250"/>
      <c r="I489" s="27"/>
      <c r="J489" s="27"/>
      <c r="K489" s="27"/>
      <c r="L489" s="77"/>
      <c r="M489" s="27"/>
      <c r="N489" s="27"/>
      <c r="O489" s="27"/>
      <c r="P489" s="27"/>
      <c r="Q489" s="39"/>
    </row>
    <row r="490" spans="8:17" s="25" customFormat="1" x14ac:dyDescent="0.25">
      <c r="H490" s="250"/>
      <c r="I490" s="27"/>
      <c r="J490" s="27"/>
      <c r="K490" s="27"/>
      <c r="L490" s="77"/>
      <c r="M490" s="27"/>
      <c r="N490" s="27"/>
      <c r="O490" s="27"/>
      <c r="P490" s="27"/>
      <c r="Q490" s="39"/>
    </row>
    <row r="491" spans="8:17" s="25" customFormat="1" x14ac:dyDescent="0.25">
      <c r="H491" s="250"/>
      <c r="I491" s="27"/>
      <c r="J491" s="27"/>
      <c r="K491" s="27"/>
      <c r="L491" s="77"/>
      <c r="M491" s="27"/>
      <c r="N491" s="27"/>
      <c r="O491" s="27"/>
      <c r="P491" s="27"/>
      <c r="Q491" s="39"/>
    </row>
    <row r="492" spans="8:17" s="25" customFormat="1" x14ac:dyDescent="0.25">
      <c r="H492" s="250"/>
      <c r="I492" s="27"/>
      <c r="J492" s="27"/>
      <c r="K492" s="27"/>
      <c r="L492" s="77"/>
      <c r="M492" s="27"/>
      <c r="N492" s="27"/>
      <c r="O492" s="27"/>
      <c r="P492" s="27"/>
      <c r="Q492" s="39"/>
    </row>
    <row r="493" spans="8:17" s="25" customFormat="1" x14ac:dyDescent="0.25">
      <c r="H493" s="250"/>
      <c r="I493" s="27"/>
      <c r="J493" s="27"/>
      <c r="K493" s="27"/>
      <c r="L493" s="77"/>
      <c r="M493" s="27"/>
      <c r="N493" s="27"/>
      <c r="O493" s="27"/>
      <c r="P493" s="27"/>
      <c r="Q493" s="39"/>
    </row>
    <row r="494" spans="8:17" s="25" customFormat="1" x14ac:dyDescent="0.25">
      <c r="H494" s="250"/>
      <c r="I494" s="27"/>
      <c r="J494" s="27"/>
      <c r="K494" s="27"/>
      <c r="L494" s="77"/>
      <c r="M494" s="27"/>
      <c r="N494" s="27"/>
      <c r="O494" s="27"/>
      <c r="P494" s="27"/>
      <c r="Q494" s="39"/>
    </row>
    <row r="495" spans="8:17" s="25" customFormat="1" x14ac:dyDescent="0.25">
      <c r="H495" s="250"/>
      <c r="I495" s="27"/>
      <c r="J495" s="27"/>
      <c r="K495" s="27"/>
      <c r="L495" s="77"/>
      <c r="M495" s="27"/>
      <c r="N495" s="27"/>
      <c r="O495" s="27"/>
      <c r="P495" s="27"/>
      <c r="Q495" s="39"/>
    </row>
    <row r="496" spans="8:17" s="25" customFormat="1" x14ac:dyDescent="0.25">
      <c r="H496" s="250"/>
      <c r="I496" s="27"/>
      <c r="J496" s="27"/>
      <c r="K496" s="27"/>
      <c r="L496" s="77"/>
      <c r="M496" s="27"/>
      <c r="N496" s="27"/>
      <c r="O496" s="27"/>
      <c r="P496" s="27"/>
      <c r="Q496" s="39"/>
    </row>
    <row r="497" spans="8:17" s="25" customFormat="1" x14ac:dyDescent="0.25">
      <c r="H497" s="250"/>
      <c r="I497" s="27"/>
      <c r="J497" s="27"/>
      <c r="K497" s="27"/>
      <c r="L497" s="77"/>
      <c r="M497" s="27"/>
      <c r="N497" s="27"/>
      <c r="O497" s="27"/>
      <c r="P497" s="27"/>
      <c r="Q497" s="39"/>
    </row>
    <row r="498" spans="8:17" s="25" customFormat="1" x14ac:dyDescent="0.25">
      <c r="H498" s="250"/>
      <c r="I498" s="27"/>
      <c r="J498" s="27"/>
      <c r="K498" s="27"/>
      <c r="L498" s="77"/>
      <c r="M498" s="27"/>
      <c r="N498" s="27"/>
      <c r="O498" s="27"/>
      <c r="P498" s="27"/>
      <c r="Q498" s="39"/>
    </row>
    <row r="499" spans="8:17" s="25" customFormat="1" x14ac:dyDescent="0.25">
      <c r="H499" s="250"/>
      <c r="I499" s="27"/>
      <c r="J499" s="27"/>
      <c r="K499" s="27"/>
      <c r="L499" s="77"/>
      <c r="M499" s="27"/>
      <c r="N499" s="27"/>
      <c r="O499" s="27"/>
      <c r="P499" s="27"/>
      <c r="Q499" s="39"/>
    </row>
    <row r="500" spans="8:17" s="25" customFormat="1" x14ac:dyDescent="0.25">
      <c r="H500" s="250"/>
      <c r="I500" s="27"/>
      <c r="J500" s="27"/>
      <c r="K500" s="27"/>
      <c r="L500" s="77"/>
      <c r="M500" s="27"/>
      <c r="N500" s="27"/>
      <c r="O500" s="27"/>
      <c r="P500" s="27"/>
      <c r="Q500" s="39"/>
    </row>
    <row r="501" spans="8:17" s="25" customFormat="1" x14ac:dyDescent="0.25">
      <c r="H501" s="250"/>
      <c r="I501" s="27"/>
      <c r="J501" s="27"/>
      <c r="K501" s="27"/>
      <c r="L501" s="77"/>
      <c r="M501" s="27"/>
      <c r="N501" s="27"/>
      <c r="O501" s="27"/>
      <c r="P501" s="27"/>
      <c r="Q501" s="39"/>
    </row>
    <row r="502" spans="8:17" s="25" customFormat="1" x14ac:dyDescent="0.25">
      <c r="H502" s="250"/>
      <c r="I502" s="27"/>
      <c r="J502" s="27"/>
      <c r="K502" s="27"/>
      <c r="L502" s="77"/>
      <c r="M502" s="27"/>
      <c r="N502" s="27"/>
      <c r="O502" s="27"/>
      <c r="P502" s="27"/>
      <c r="Q502" s="39"/>
    </row>
    <row r="503" spans="8:17" s="25" customFormat="1" x14ac:dyDescent="0.25">
      <c r="H503" s="250"/>
      <c r="I503" s="27"/>
      <c r="J503" s="27"/>
      <c r="K503" s="27"/>
      <c r="L503" s="77"/>
      <c r="M503" s="27"/>
      <c r="N503" s="27"/>
      <c r="O503" s="27"/>
      <c r="P503" s="27"/>
      <c r="Q503" s="39"/>
    </row>
    <row r="504" spans="8:17" s="25" customFormat="1" x14ac:dyDescent="0.25">
      <c r="H504" s="250"/>
      <c r="I504" s="27"/>
      <c r="J504" s="27"/>
      <c r="K504" s="27"/>
      <c r="L504" s="77"/>
      <c r="M504" s="27"/>
      <c r="N504" s="27"/>
      <c r="O504" s="27"/>
      <c r="P504" s="27"/>
      <c r="Q504" s="39"/>
    </row>
    <row r="505" spans="8:17" s="25" customFormat="1" x14ac:dyDescent="0.25">
      <c r="H505" s="250"/>
      <c r="I505" s="27"/>
      <c r="J505" s="27"/>
      <c r="K505" s="27"/>
      <c r="L505" s="77"/>
      <c r="M505" s="27"/>
      <c r="N505" s="27"/>
      <c r="O505" s="27"/>
      <c r="P505" s="27"/>
      <c r="Q505" s="39"/>
    </row>
    <row r="506" spans="8:17" s="25" customFormat="1" x14ac:dyDescent="0.25">
      <c r="H506" s="250"/>
      <c r="I506" s="27"/>
      <c r="J506" s="27"/>
      <c r="K506" s="27"/>
      <c r="L506" s="77"/>
      <c r="M506" s="27"/>
      <c r="N506" s="27"/>
      <c r="O506" s="27"/>
      <c r="P506" s="27"/>
      <c r="Q506" s="39"/>
    </row>
    <row r="507" spans="8:17" s="25" customFormat="1" x14ac:dyDescent="0.25">
      <c r="H507" s="250"/>
      <c r="I507" s="27"/>
      <c r="J507" s="27"/>
      <c r="K507" s="27"/>
      <c r="L507" s="77"/>
      <c r="M507" s="27"/>
      <c r="N507" s="27"/>
      <c r="O507" s="27"/>
      <c r="P507" s="27"/>
      <c r="Q507" s="39"/>
    </row>
    <row r="508" spans="8:17" s="25" customFormat="1" x14ac:dyDescent="0.25">
      <c r="H508" s="250"/>
      <c r="I508" s="27"/>
      <c r="J508" s="27"/>
      <c r="K508" s="27"/>
      <c r="L508" s="77"/>
      <c r="M508" s="27"/>
      <c r="N508" s="27"/>
      <c r="O508" s="27"/>
      <c r="P508" s="27"/>
      <c r="Q508" s="39"/>
    </row>
    <row r="509" spans="8:17" s="25" customFormat="1" x14ac:dyDescent="0.25">
      <c r="H509" s="250"/>
      <c r="I509" s="27"/>
      <c r="J509" s="27"/>
      <c r="K509" s="27"/>
      <c r="L509" s="77"/>
      <c r="M509" s="27"/>
      <c r="N509" s="27"/>
      <c r="O509" s="27"/>
      <c r="P509" s="27"/>
      <c r="Q509" s="39"/>
    </row>
    <row r="510" spans="8:17" s="25" customFormat="1" x14ac:dyDescent="0.25">
      <c r="H510" s="250"/>
      <c r="I510" s="27"/>
      <c r="J510" s="27"/>
      <c r="K510" s="27"/>
      <c r="L510" s="77"/>
      <c r="M510" s="27"/>
      <c r="N510" s="27"/>
      <c r="O510" s="27"/>
      <c r="P510" s="27"/>
      <c r="Q510" s="39"/>
    </row>
    <row r="511" spans="8:17" s="25" customFormat="1" x14ac:dyDescent="0.25">
      <c r="H511" s="250"/>
      <c r="I511" s="27"/>
      <c r="J511" s="27"/>
      <c r="K511" s="27"/>
      <c r="L511" s="77"/>
      <c r="M511" s="27"/>
      <c r="N511" s="27"/>
      <c r="O511" s="27"/>
      <c r="P511" s="27"/>
      <c r="Q511" s="39"/>
    </row>
    <row r="512" spans="8:17" s="25" customFormat="1" x14ac:dyDescent="0.25">
      <c r="H512" s="250"/>
      <c r="I512" s="27"/>
      <c r="J512" s="27"/>
      <c r="K512" s="27"/>
      <c r="L512" s="77"/>
      <c r="M512" s="27"/>
      <c r="N512" s="27"/>
      <c r="O512" s="27"/>
      <c r="P512" s="27"/>
      <c r="Q512" s="39"/>
    </row>
    <row r="513" spans="8:17" s="25" customFormat="1" x14ac:dyDescent="0.25">
      <c r="H513" s="250"/>
      <c r="I513" s="27"/>
      <c r="J513" s="27"/>
      <c r="K513" s="27"/>
      <c r="L513" s="77"/>
      <c r="M513" s="27"/>
      <c r="N513" s="27"/>
      <c r="O513" s="27"/>
      <c r="P513" s="27"/>
      <c r="Q513" s="39"/>
    </row>
    <row r="514" spans="8:17" s="25" customFormat="1" x14ac:dyDescent="0.25">
      <c r="H514" s="250"/>
      <c r="I514" s="27"/>
      <c r="J514" s="27"/>
      <c r="K514" s="27"/>
      <c r="L514" s="77"/>
      <c r="M514" s="27"/>
      <c r="N514" s="27"/>
      <c r="O514" s="27"/>
      <c r="P514" s="27"/>
      <c r="Q514" s="39"/>
    </row>
    <row r="515" spans="8:17" s="25" customFormat="1" x14ac:dyDescent="0.25">
      <c r="H515" s="250"/>
      <c r="I515" s="27"/>
      <c r="J515" s="27"/>
      <c r="K515" s="27"/>
      <c r="L515" s="77"/>
      <c r="M515" s="27"/>
      <c r="N515" s="27"/>
      <c r="O515" s="27"/>
      <c r="P515" s="27"/>
      <c r="Q515" s="39"/>
    </row>
    <row r="516" spans="8:17" s="25" customFormat="1" x14ac:dyDescent="0.25">
      <c r="H516" s="250"/>
      <c r="I516" s="27"/>
      <c r="J516" s="27"/>
      <c r="K516" s="27"/>
      <c r="L516" s="77"/>
      <c r="M516" s="27"/>
      <c r="N516" s="27"/>
      <c r="O516" s="27"/>
      <c r="P516" s="27"/>
      <c r="Q516" s="39"/>
    </row>
    <row r="517" spans="8:17" s="25" customFormat="1" x14ac:dyDescent="0.25">
      <c r="H517" s="250"/>
      <c r="I517" s="27"/>
      <c r="J517" s="27"/>
      <c r="K517" s="27"/>
      <c r="L517" s="77"/>
      <c r="M517" s="27"/>
      <c r="N517" s="27"/>
      <c r="O517" s="27"/>
      <c r="P517" s="27"/>
      <c r="Q517" s="39"/>
    </row>
    <row r="518" spans="8:17" s="25" customFormat="1" x14ac:dyDescent="0.25">
      <c r="H518" s="250"/>
      <c r="I518" s="27"/>
      <c r="J518" s="27"/>
      <c r="K518" s="27"/>
      <c r="L518" s="77"/>
      <c r="M518" s="27"/>
      <c r="N518" s="27"/>
      <c r="O518" s="27"/>
      <c r="P518" s="27"/>
      <c r="Q518" s="39"/>
    </row>
    <row r="519" spans="8:17" s="25" customFormat="1" x14ac:dyDescent="0.25">
      <c r="H519" s="250"/>
      <c r="I519" s="27"/>
      <c r="J519" s="27"/>
      <c r="K519" s="27"/>
      <c r="L519" s="77"/>
      <c r="M519" s="27"/>
      <c r="N519" s="27"/>
      <c r="O519" s="27"/>
      <c r="P519" s="27"/>
      <c r="Q519" s="39"/>
    </row>
    <row r="520" spans="8:17" s="25" customFormat="1" x14ac:dyDescent="0.25">
      <c r="H520" s="250"/>
      <c r="I520" s="27"/>
      <c r="J520" s="27"/>
      <c r="K520" s="27"/>
      <c r="L520" s="77"/>
      <c r="M520" s="27"/>
      <c r="N520" s="27"/>
      <c r="O520" s="27"/>
      <c r="P520" s="27"/>
      <c r="Q520" s="39"/>
    </row>
    <row r="521" spans="8:17" s="25" customFormat="1" x14ac:dyDescent="0.25">
      <c r="H521" s="250"/>
      <c r="I521" s="27"/>
      <c r="J521" s="27"/>
      <c r="K521" s="27"/>
      <c r="L521" s="77"/>
      <c r="M521" s="27"/>
      <c r="N521" s="27"/>
      <c r="O521" s="27"/>
      <c r="P521" s="27"/>
      <c r="Q521" s="39"/>
    </row>
    <row r="522" spans="8:17" s="25" customFormat="1" x14ac:dyDescent="0.25">
      <c r="H522" s="250"/>
      <c r="I522" s="27"/>
      <c r="J522" s="27"/>
      <c r="K522" s="27"/>
      <c r="L522" s="77"/>
      <c r="M522" s="27"/>
      <c r="N522" s="27"/>
      <c r="O522" s="27"/>
      <c r="P522" s="27"/>
      <c r="Q522" s="39"/>
    </row>
    <row r="523" spans="8:17" s="25" customFormat="1" x14ac:dyDescent="0.25">
      <c r="H523" s="250"/>
      <c r="I523" s="27"/>
      <c r="J523" s="27"/>
      <c r="K523" s="27"/>
      <c r="L523" s="77"/>
      <c r="M523" s="27"/>
      <c r="N523" s="27"/>
      <c r="O523" s="27"/>
      <c r="P523" s="27"/>
      <c r="Q523" s="39"/>
    </row>
    <row r="524" spans="8:17" s="25" customFormat="1" x14ac:dyDescent="0.25">
      <c r="H524" s="250"/>
      <c r="I524" s="27"/>
      <c r="J524" s="27"/>
      <c r="K524" s="27"/>
      <c r="L524" s="77"/>
      <c r="M524" s="27"/>
      <c r="N524" s="27"/>
      <c r="O524" s="27"/>
      <c r="P524" s="27"/>
      <c r="Q524" s="39"/>
    </row>
    <row r="525" spans="8:17" s="25" customFormat="1" x14ac:dyDescent="0.25">
      <c r="H525" s="250"/>
      <c r="I525" s="27"/>
      <c r="J525" s="27"/>
      <c r="K525" s="27"/>
      <c r="L525" s="77"/>
      <c r="M525" s="27"/>
      <c r="N525" s="27"/>
      <c r="O525" s="27"/>
      <c r="P525" s="27"/>
      <c r="Q525" s="39"/>
    </row>
    <row r="526" spans="8:17" s="25" customFormat="1" x14ac:dyDescent="0.25">
      <c r="H526" s="250"/>
      <c r="I526" s="27"/>
      <c r="J526" s="27"/>
      <c r="K526" s="27"/>
      <c r="L526" s="77"/>
      <c r="M526" s="27"/>
      <c r="N526" s="27"/>
      <c r="O526" s="27"/>
      <c r="P526" s="27"/>
      <c r="Q526" s="39"/>
    </row>
    <row r="527" spans="8:17" s="25" customFormat="1" x14ac:dyDescent="0.25">
      <c r="H527" s="250"/>
      <c r="I527" s="27"/>
      <c r="J527" s="27"/>
      <c r="K527" s="27"/>
      <c r="L527" s="77"/>
      <c r="M527" s="27"/>
      <c r="N527" s="27"/>
      <c r="O527" s="27"/>
      <c r="P527" s="27"/>
      <c r="Q527" s="39"/>
    </row>
    <row r="528" spans="8:17" s="25" customFormat="1" x14ac:dyDescent="0.25">
      <c r="H528" s="250"/>
      <c r="I528" s="27"/>
      <c r="J528" s="27"/>
      <c r="K528" s="27"/>
      <c r="L528" s="77"/>
      <c r="M528" s="27"/>
      <c r="N528" s="27"/>
      <c r="O528" s="27"/>
      <c r="P528" s="27"/>
      <c r="Q528" s="39"/>
    </row>
    <row r="529" spans="8:17" s="25" customFormat="1" x14ac:dyDescent="0.25">
      <c r="H529" s="250"/>
      <c r="I529" s="27"/>
      <c r="J529" s="27"/>
      <c r="K529" s="27"/>
      <c r="L529" s="77"/>
      <c r="M529" s="27"/>
      <c r="N529" s="27"/>
      <c r="O529" s="27"/>
      <c r="P529" s="27"/>
      <c r="Q529" s="39"/>
    </row>
    <row r="530" spans="8:17" s="25" customFormat="1" x14ac:dyDescent="0.25">
      <c r="H530" s="250"/>
      <c r="I530" s="27"/>
      <c r="J530" s="27"/>
      <c r="K530" s="27"/>
      <c r="L530" s="77"/>
      <c r="M530" s="27"/>
      <c r="N530" s="27"/>
      <c r="O530" s="27"/>
      <c r="P530" s="27"/>
      <c r="Q530" s="39"/>
    </row>
    <row r="531" spans="8:17" s="25" customFormat="1" x14ac:dyDescent="0.25">
      <c r="H531" s="250"/>
      <c r="I531" s="27"/>
      <c r="J531" s="27"/>
      <c r="K531" s="27"/>
      <c r="L531" s="77"/>
      <c r="M531" s="27"/>
      <c r="N531" s="27"/>
      <c r="O531" s="27"/>
      <c r="P531" s="27"/>
      <c r="Q531" s="39"/>
    </row>
    <row r="532" spans="8:17" s="25" customFormat="1" x14ac:dyDescent="0.25">
      <c r="H532" s="250"/>
      <c r="I532" s="27"/>
      <c r="J532" s="27"/>
      <c r="K532" s="27"/>
      <c r="L532" s="77"/>
      <c r="M532" s="27"/>
      <c r="N532" s="27"/>
      <c r="O532" s="27"/>
      <c r="P532" s="27"/>
      <c r="Q532" s="39"/>
    </row>
    <row r="533" spans="8:17" s="25" customFormat="1" x14ac:dyDescent="0.25">
      <c r="H533" s="250"/>
      <c r="I533" s="27"/>
      <c r="J533" s="27"/>
      <c r="K533" s="27"/>
      <c r="L533" s="77"/>
      <c r="M533" s="27"/>
      <c r="N533" s="27"/>
      <c r="O533" s="27"/>
      <c r="P533" s="27"/>
      <c r="Q533" s="39"/>
    </row>
    <row r="534" spans="8:17" s="25" customFormat="1" x14ac:dyDescent="0.25">
      <c r="H534" s="250"/>
      <c r="I534" s="27"/>
      <c r="J534" s="27"/>
      <c r="K534" s="27"/>
      <c r="L534" s="77"/>
      <c r="M534" s="27"/>
      <c r="N534" s="27"/>
      <c r="O534" s="27"/>
      <c r="P534" s="27"/>
      <c r="Q534" s="39"/>
    </row>
    <row r="535" spans="8:17" s="25" customFormat="1" x14ac:dyDescent="0.25">
      <c r="H535" s="250"/>
      <c r="I535" s="27"/>
      <c r="J535" s="27"/>
      <c r="K535" s="27"/>
      <c r="L535" s="77"/>
      <c r="M535" s="27"/>
      <c r="N535" s="27"/>
      <c r="O535" s="27"/>
      <c r="P535" s="27"/>
      <c r="Q535" s="39"/>
    </row>
    <row r="536" spans="8:17" s="25" customFormat="1" x14ac:dyDescent="0.25">
      <c r="H536" s="250"/>
      <c r="I536" s="27"/>
      <c r="J536" s="27"/>
      <c r="K536" s="27"/>
      <c r="L536" s="77"/>
      <c r="M536" s="27"/>
      <c r="N536" s="27"/>
      <c r="O536" s="27"/>
      <c r="P536" s="27"/>
      <c r="Q536" s="39"/>
    </row>
    <row r="537" spans="8:17" s="25" customFormat="1" x14ac:dyDescent="0.25">
      <c r="H537" s="250"/>
      <c r="I537" s="27"/>
      <c r="J537" s="27"/>
      <c r="K537" s="27"/>
      <c r="L537" s="77"/>
      <c r="M537" s="27"/>
      <c r="N537" s="27"/>
      <c r="O537" s="27"/>
      <c r="P537" s="27"/>
      <c r="Q537" s="39"/>
    </row>
    <row r="538" spans="8:17" s="25" customFormat="1" x14ac:dyDescent="0.25">
      <c r="H538" s="250"/>
      <c r="I538" s="27"/>
      <c r="J538" s="27"/>
      <c r="K538" s="27"/>
      <c r="L538" s="77"/>
      <c r="M538" s="27"/>
      <c r="N538" s="27"/>
      <c r="O538" s="27"/>
      <c r="P538" s="27"/>
      <c r="Q538" s="39"/>
    </row>
    <row r="539" spans="8:17" s="25" customFormat="1" x14ac:dyDescent="0.25">
      <c r="H539" s="250"/>
      <c r="I539" s="27"/>
      <c r="J539" s="27"/>
      <c r="K539" s="27"/>
      <c r="L539" s="77"/>
      <c r="M539" s="27"/>
      <c r="N539" s="27"/>
      <c r="O539" s="27"/>
      <c r="P539" s="27"/>
      <c r="Q539" s="39"/>
    </row>
    <row r="540" spans="8:17" s="25" customFormat="1" x14ac:dyDescent="0.25">
      <c r="H540" s="250"/>
      <c r="I540" s="27"/>
      <c r="J540" s="27"/>
      <c r="K540" s="27"/>
      <c r="L540" s="77"/>
      <c r="M540" s="27"/>
      <c r="N540" s="27"/>
      <c r="O540" s="27"/>
      <c r="P540" s="27"/>
      <c r="Q540" s="39"/>
    </row>
    <row r="541" spans="8:17" s="25" customFormat="1" x14ac:dyDescent="0.25">
      <c r="H541" s="250"/>
      <c r="I541" s="27"/>
      <c r="J541" s="27"/>
      <c r="K541" s="27"/>
      <c r="L541" s="77"/>
      <c r="M541" s="27"/>
      <c r="N541" s="27"/>
      <c r="O541" s="27"/>
      <c r="P541" s="27"/>
      <c r="Q541" s="39"/>
    </row>
    <row r="542" spans="8:17" s="25" customFormat="1" x14ac:dyDescent="0.25">
      <c r="H542" s="250"/>
      <c r="I542" s="27"/>
      <c r="J542" s="27"/>
      <c r="K542" s="27"/>
      <c r="L542" s="77"/>
      <c r="M542" s="27"/>
      <c r="N542" s="27"/>
      <c r="O542" s="27"/>
      <c r="P542" s="27"/>
      <c r="Q542" s="39"/>
    </row>
    <row r="543" spans="8:17" s="25" customFormat="1" x14ac:dyDescent="0.25">
      <c r="H543" s="250"/>
      <c r="I543" s="27"/>
      <c r="J543" s="27"/>
      <c r="K543" s="27"/>
      <c r="L543" s="77"/>
      <c r="M543" s="27"/>
      <c r="N543" s="27"/>
      <c r="O543" s="27"/>
      <c r="P543" s="27"/>
      <c r="Q543" s="39"/>
    </row>
    <row r="544" spans="8:17" s="25" customFormat="1" x14ac:dyDescent="0.25">
      <c r="H544" s="250"/>
      <c r="I544" s="27"/>
      <c r="J544" s="27"/>
      <c r="K544" s="27"/>
      <c r="L544" s="77"/>
      <c r="M544" s="27"/>
      <c r="N544" s="27"/>
      <c r="O544" s="27"/>
      <c r="P544" s="27"/>
      <c r="Q544" s="39"/>
    </row>
    <row r="545" spans="8:17" s="25" customFormat="1" x14ac:dyDescent="0.25">
      <c r="H545" s="250"/>
      <c r="I545" s="27"/>
      <c r="J545" s="27"/>
      <c r="K545" s="27"/>
      <c r="L545" s="77"/>
      <c r="M545" s="27"/>
      <c r="N545" s="27"/>
      <c r="O545" s="27"/>
      <c r="P545" s="27"/>
      <c r="Q545" s="39"/>
    </row>
    <row r="546" spans="8:17" s="25" customFormat="1" x14ac:dyDescent="0.25">
      <c r="H546" s="250"/>
      <c r="I546" s="27"/>
      <c r="J546" s="27"/>
      <c r="K546" s="27"/>
      <c r="L546" s="77"/>
      <c r="M546" s="27"/>
      <c r="N546" s="27"/>
      <c r="O546" s="27"/>
      <c r="P546" s="27"/>
      <c r="Q546" s="39"/>
    </row>
    <row r="547" spans="8:17" s="25" customFormat="1" x14ac:dyDescent="0.25">
      <c r="H547" s="250"/>
      <c r="I547" s="27"/>
      <c r="J547" s="27"/>
      <c r="K547" s="27"/>
      <c r="L547" s="77"/>
      <c r="M547" s="27"/>
      <c r="N547" s="27"/>
      <c r="O547" s="27"/>
      <c r="P547" s="27"/>
      <c r="Q547" s="39"/>
    </row>
    <row r="548" spans="8:17" s="25" customFormat="1" x14ac:dyDescent="0.25">
      <c r="H548" s="250"/>
      <c r="I548" s="27"/>
      <c r="J548" s="27"/>
      <c r="K548" s="27"/>
      <c r="L548" s="77"/>
      <c r="M548" s="27"/>
      <c r="N548" s="27"/>
      <c r="O548" s="27"/>
      <c r="P548" s="27"/>
      <c r="Q548" s="39"/>
    </row>
    <row r="549" spans="8:17" s="25" customFormat="1" x14ac:dyDescent="0.25">
      <c r="H549" s="250"/>
      <c r="I549" s="27"/>
      <c r="J549" s="27"/>
      <c r="K549" s="27"/>
      <c r="L549" s="77"/>
      <c r="M549" s="27"/>
      <c r="N549" s="27"/>
      <c r="O549" s="27"/>
      <c r="P549" s="27"/>
      <c r="Q549" s="39"/>
    </row>
    <row r="550" spans="8:17" s="25" customFormat="1" x14ac:dyDescent="0.25">
      <c r="H550" s="250"/>
      <c r="I550" s="27"/>
      <c r="J550" s="27"/>
      <c r="K550" s="27"/>
      <c r="L550" s="77"/>
      <c r="M550" s="27"/>
      <c r="N550" s="27"/>
      <c r="O550" s="27"/>
      <c r="P550" s="27"/>
      <c r="Q550" s="39"/>
    </row>
    <row r="551" spans="8:17" s="25" customFormat="1" x14ac:dyDescent="0.25">
      <c r="H551" s="250"/>
      <c r="I551" s="27"/>
      <c r="J551" s="27"/>
      <c r="K551" s="27"/>
      <c r="L551" s="77"/>
      <c r="M551" s="27"/>
      <c r="N551" s="27"/>
      <c r="O551" s="27"/>
      <c r="P551" s="27"/>
      <c r="Q551" s="39"/>
    </row>
    <row r="552" spans="8:17" s="25" customFormat="1" x14ac:dyDescent="0.25">
      <c r="H552" s="250"/>
      <c r="I552" s="27"/>
      <c r="J552" s="27"/>
      <c r="K552" s="27"/>
      <c r="L552" s="77"/>
      <c r="M552" s="27"/>
      <c r="N552" s="27"/>
      <c r="O552" s="27"/>
      <c r="P552" s="27"/>
      <c r="Q552" s="39"/>
    </row>
    <row r="553" spans="8:17" s="25" customFormat="1" x14ac:dyDescent="0.25">
      <c r="H553" s="250"/>
      <c r="I553" s="27"/>
      <c r="J553" s="27"/>
      <c r="K553" s="27"/>
      <c r="L553" s="77"/>
      <c r="M553" s="27"/>
      <c r="N553" s="27"/>
      <c r="O553" s="27"/>
      <c r="P553" s="27"/>
      <c r="Q553" s="39"/>
    </row>
    <row r="554" spans="8:17" s="25" customFormat="1" x14ac:dyDescent="0.25">
      <c r="H554" s="250"/>
      <c r="I554" s="27"/>
      <c r="J554" s="27"/>
      <c r="K554" s="27"/>
      <c r="L554" s="77"/>
      <c r="M554" s="27"/>
      <c r="N554" s="27"/>
      <c r="O554" s="27"/>
      <c r="P554" s="27"/>
      <c r="Q554" s="39"/>
    </row>
    <row r="555" spans="8:17" s="25" customFormat="1" x14ac:dyDescent="0.25">
      <c r="H555" s="250"/>
      <c r="I555" s="27"/>
      <c r="J555" s="27"/>
      <c r="K555" s="27"/>
      <c r="L555" s="77"/>
      <c r="M555" s="27"/>
      <c r="N555" s="27"/>
      <c r="O555" s="27"/>
      <c r="P555" s="27"/>
      <c r="Q555" s="39"/>
    </row>
    <row r="556" spans="8:17" s="25" customFormat="1" x14ac:dyDescent="0.25">
      <c r="H556" s="250"/>
      <c r="I556" s="27"/>
      <c r="J556" s="27"/>
      <c r="K556" s="27"/>
      <c r="L556" s="77"/>
      <c r="M556" s="27"/>
      <c r="N556" s="27"/>
      <c r="O556" s="27"/>
      <c r="P556" s="27"/>
      <c r="Q556" s="39"/>
    </row>
    <row r="557" spans="8:17" s="25" customFormat="1" x14ac:dyDescent="0.25">
      <c r="H557" s="250"/>
      <c r="I557" s="27"/>
      <c r="J557" s="27"/>
      <c r="K557" s="27"/>
      <c r="L557" s="77"/>
      <c r="M557" s="27"/>
      <c r="N557" s="27"/>
      <c r="O557" s="27"/>
      <c r="P557" s="27"/>
      <c r="Q557" s="39"/>
    </row>
    <row r="558" spans="8:17" s="25" customFormat="1" x14ac:dyDescent="0.25">
      <c r="H558" s="250"/>
      <c r="I558" s="27"/>
      <c r="J558" s="27"/>
      <c r="K558" s="27"/>
      <c r="L558" s="77"/>
      <c r="M558" s="27"/>
      <c r="N558" s="27"/>
      <c r="O558" s="27"/>
      <c r="P558" s="27"/>
      <c r="Q558" s="39"/>
    </row>
    <row r="559" spans="8:17" s="25" customFormat="1" x14ac:dyDescent="0.25">
      <c r="H559" s="250"/>
      <c r="I559" s="27"/>
      <c r="J559" s="27"/>
      <c r="K559" s="27"/>
      <c r="L559" s="77"/>
      <c r="M559" s="27"/>
      <c r="N559" s="27"/>
      <c r="O559" s="27"/>
      <c r="P559" s="27"/>
      <c r="Q559" s="39"/>
    </row>
    <row r="560" spans="8:17" s="25" customFormat="1" x14ac:dyDescent="0.25">
      <c r="H560" s="250"/>
      <c r="I560" s="27"/>
      <c r="J560" s="27"/>
      <c r="K560" s="27"/>
      <c r="L560" s="77"/>
      <c r="M560" s="27"/>
      <c r="N560" s="27"/>
      <c r="O560" s="27"/>
      <c r="P560" s="27"/>
      <c r="Q560" s="39"/>
    </row>
    <row r="561" spans="1:337" s="25" customFormat="1" x14ac:dyDescent="0.25">
      <c r="H561" s="250"/>
      <c r="I561" s="27"/>
      <c r="J561" s="27"/>
      <c r="K561" s="27"/>
      <c r="L561" s="77"/>
      <c r="M561" s="27"/>
      <c r="N561" s="27"/>
      <c r="O561" s="27"/>
      <c r="P561" s="27"/>
      <c r="Q561" s="39"/>
    </row>
    <row r="562" spans="1:337" s="25" customFormat="1" x14ac:dyDescent="0.25">
      <c r="H562" s="250"/>
      <c r="I562" s="27"/>
      <c r="J562" s="27"/>
      <c r="K562" s="27"/>
      <c r="L562" s="77"/>
      <c r="M562" s="27"/>
      <c r="N562" s="27"/>
      <c r="O562" s="27"/>
      <c r="P562" s="27"/>
      <c r="Q562" s="39"/>
    </row>
    <row r="563" spans="1:337" s="25" customFormat="1" x14ac:dyDescent="0.25">
      <c r="H563" s="250"/>
      <c r="I563" s="27"/>
      <c r="J563" s="27"/>
      <c r="K563" s="27"/>
      <c r="L563" s="77"/>
      <c r="M563" s="27"/>
      <c r="N563" s="27"/>
      <c r="O563" s="27"/>
      <c r="P563" s="27"/>
      <c r="Q563" s="39"/>
    </row>
    <row r="564" spans="1:337" s="25" customFormat="1" x14ac:dyDescent="0.25">
      <c r="H564" s="250"/>
      <c r="I564" s="27"/>
      <c r="J564" s="27"/>
      <c r="K564" s="27"/>
      <c r="L564" s="77"/>
      <c r="M564" s="27"/>
      <c r="N564" s="27"/>
      <c r="O564" s="27"/>
      <c r="P564" s="27"/>
      <c r="Q564" s="39"/>
    </row>
    <row r="565" spans="1:337" s="25" customFormat="1" x14ac:dyDescent="0.25">
      <c r="H565" s="250"/>
      <c r="I565" s="27"/>
      <c r="J565" s="27"/>
      <c r="K565" s="27"/>
      <c r="L565" s="77"/>
      <c r="M565" s="27"/>
      <c r="N565" s="27"/>
      <c r="O565" s="27"/>
      <c r="P565" s="27"/>
      <c r="Q565" s="39"/>
    </row>
    <row r="566" spans="1:337" s="25" customFormat="1" x14ac:dyDescent="0.25">
      <c r="H566" s="250"/>
      <c r="I566" s="27"/>
      <c r="J566" s="27"/>
      <c r="K566" s="27"/>
      <c r="L566" s="77"/>
      <c r="M566" s="27"/>
      <c r="N566" s="27"/>
      <c r="O566" s="27"/>
      <c r="P566" s="27"/>
      <c r="Q566" s="39"/>
    </row>
    <row r="567" spans="1:337" s="25" customFormat="1" x14ac:dyDescent="0.25">
      <c r="H567" s="250"/>
      <c r="I567" s="27"/>
      <c r="J567" s="27"/>
      <c r="K567" s="27"/>
      <c r="L567" s="77"/>
      <c r="M567" s="27"/>
      <c r="N567" s="27"/>
      <c r="O567" s="27"/>
      <c r="P567" s="27"/>
      <c r="Q567" s="39"/>
    </row>
    <row r="568" spans="1:337" s="25" customFormat="1" x14ac:dyDescent="0.25">
      <c r="H568" s="250"/>
      <c r="I568" s="27"/>
      <c r="J568" s="27"/>
      <c r="K568" s="27"/>
      <c r="L568" s="77"/>
      <c r="M568" s="27"/>
      <c r="N568" s="27"/>
      <c r="O568" s="27"/>
      <c r="P568" s="27"/>
      <c r="Q568" s="39"/>
    </row>
    <row r="569" spans="1:337" s="25" customFormat="1" x14ac:dyDescent="0.25">
      <c r="H569" s="250"/>
      <c r="I569" s="27"/>
      <c r="J569" s="27"/>
      <c r="K569" s="27"/>
      <c r="L569" s="77"/>
      <c r="M569" s="27"/>
      <c r="N569" s="27"/>
      <c r="O569" s="27"/>
      <c r="P569" s="27"/>
      <c r="Q569" s="39"/>
    </row>
    <row r="570" spans="1:337" s="25" customFormat="1" x14ac:dyDescent="0.25">
      <c r="H570" s="250"/>
      <c r="I570" s="27"/>
      <c r="J570" s="27"/>
      <c r="K570" s="27"/>
      <c r="L570" s="77"/>
      <c r="M570" s="27"/>
      <c r="N570" s="27"/>
      <c r="O570" s="27"/>
      <c r="P570" s="27"/>
      <c r="Q570" s="39"/>
    </row>
    <row r="571" spans="1:337" s="25" customFormat="1" x14ac:dyDescent="0.25">
      <c r="H571" s="250"/>
      <c r="I571" s="27"/>
      <c r="J571" s="27"/>
      <c r="K571" s="27"/>
      <c r="L571" s="77"/>
      <c r="M571" s="27"/>
      <c r="N571" s="27"/>
      <c r="O571" s="27"/>
      <c r="P571" s="27"/>
      <c r="Q571" s="39"/>
    </row>
    <row r="572" spans="1:337" s="25" customFormat="1" x14ac:dyDescent="0.25">
      <c r="H572" s="250"/>
      <c r="I572" s="27"/>
      <c r="J572" s="27"/>
      <c r="K572" s="27"/>
      <c r="L572" s="77"/>
      <c r="M572" s="27"/>
      <c r="N572" s="27"/>
      <c r="O572" s="27"/>
      <c r="P572" s="27"/>
      <c r="Q572" s="39"/>
    </row>
    <row r="573" spans="1:337" s="25" customFormat="1" x14ac:dyDescent="0.25">
      <c r="H573" s="250"/>
      <c r="I573" s="27"/>
      <c r="J573" s="27"/>
      <c r="K573" s="27"/>
      <c r="L573" s="77"/>
      <c r="M573" s="27"/>
      <c r="N573" s="27"/>
      <c r="O573" s="27"/>
      <c r="P573" s="27"/>
      <c r="Q573" s="39"/>
    </row>
    <row r="574" spans="1:337" s="25" customFormat="1" x14ac:dyDescent="0.25">
      <c r="H574" s="250"/>
      <c r="I574" s="27"/>
      <c r="J574" s="27"/>
      <c r="K574" s="27"/>
      <c r="L574" s="77"/>
      <c r="M574" s="27"/>
      <c r="N574" s="27"/>
      <c r="O574" s="27"/>
      <c r="P574" s="27"/>
      <c r="Q574" s="39"/>
    </row>
    <row r="575" spans="1:337" s="25" customFormat="1" x14ac:dyDescent="0.25">
      <c r="H575" s="250"/>
      <c r="I575" s="27"/>
      <c r="J575" s="27"/>
      <c r="K575" s="27"/>
      <c r="L575" s="77"/>
      <c r="M575" s="27"/>
      <c r="N575" s="27"/>
      <c r="O575" s="27"/>
      <c r="P575" s="27"/>
      <c r="Q575" s="39"/>
    </row>
    <row r="576" spans="1:337" x14ac:dyDescent="0.25">
      <c r="A576" s="25"/>
      <c r="B576" s="25"/>
      <c r="C576" s="25"/>
      <c r="D576" s="25"/>
      <c r="E576" s="25"/>
      <c r="F576" s="25"/>
      <c r="G576" s="25"/>
      <c r="H576" s="250"/>
      <c r="I576" s="27"/>
      <c r="J576" s="27"/>
      <c r="K576" s="27"/>
      <c r="L576" s="77"/>
      <c r="M576" s="27"/>
      <c r="N576" s="27"/>
      <c r="O576" s="27"/>
      <c r="P576" s="27"/>
      <c r="Q576" s="39"/>
      <c r="R576" s="25"/>
      <c r="S576" s="25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  <c r="AM576" s="6"/>
      <c r="AN576" s="6"/>
      <c r="AO576" s="6"/>
      <c r="AP576" s="6"/>
      <c r="AQ576" s="6"/>
      <c r="AR576" s="6"/>
      <c r="AS576" s="6"/>
      <c r="AT576" s="6"/>
      <c r="AU576" s="6"/>
      <c r="AV576" s="6"/>
      <c r="AW576" s="6"/>
      <c r="AX576" s="6"/>
      <c r="AY576" s="6"/>
      <c r="AZ576" s="6"/>
      <c r="BA576" s="6"/>
      <c r="BB576" s="6"/>
      <c r="BC576" s="6"/>
      <c r="BD576" s="6"/>
      <c r="BE576" s="6"/>
      <c r="BF576" s="6"/>
      <c r="BG576" s="6"/>
      <c r="BH576" s="6"/>
      <c r="BI576" s="6"/>
      <c r="BJ576" s="6"/>
      <c r="BK576" s="6"/>
      <c r="BL576" s="6"/>
      <c r="BM576" s="6"/>
      <c r="BN576" s="6"/>
      <c r="BO576" s="6"/>
      <c r="BP576" s="6"/>
      <c r="BQ576" s="6"/>
      <c r="BR576" s="6"/>
      <c r="BS576" s="6"/>
      <c r="BT576" s="6"/>
      <c r="BU576" s="6"/>
      <c r="BV576" s="6"/>
      <c r="BW576" s="6"/>
      <c r="BX576" s="6"/>
      <c r="BY576" s="6"/>
      <c r="BZ576" s="6"/>
      <c r="CA576" s="6"/>
      <c r="CB576" s="6"/>
      <c r="CC576" s="6"/>
      <c r="CD576" s="6"/>
      <c r="CE576" s="6"/>
      <c r="CF576" s="6"/>
      <c r="CG576" s="6"/>
      <c r="CH576" s="6"/>
      <c r="CI576" s="6"/>
      <c r="CJ576" s="6"/>
      <c r="CK576" s="6"/>
      <c r="CL576" s="6"/>
      <c r="CM576" s="6"/>
      <c r="CN576" s="6"/>
      <c r="CO576" s="6"/>
      <c r="CP576" s="6"/>
      <c r="CQ576" s="6"/>
      <c r="CR576" s="6"/>
      <c r="CS576" s="6"/>
      <c r="CT576" s="6"/>
      <c r="CU576" s="6"/>
      <c r="CV576" s="6"/>
      <c r="CW576" s="6"/>
      <c r="CX576" s="6"/>
      <c r="CY576" s="6"/>
      <c r="CZ576" s="6"/>
      <c r="DA576" s="6"/>
      <c r="DB576" s="6"/>
      <c r="DC576" s="6"/>
      <c r="DD576" s="6"/>
      <c r="DE576" s="6"/>
      <c r="DF576" s="6"/>
      <c r="DG576" s="6"/>
      <c r="DH576" s="6"/>
      <c r="DI576" s="6"/>
      <c r="DJ576" s="6"/>
      <c r="DK576" s="6"/>
      <c r="DL576" s="6"/>
      <c r="DM576" s="6"/>
      <c r="DN576" s="6"/>
      <c r="DO576" s="6"/>
      <c r="DP576" s="6"/>
      <c r="DQ576" s="6"/>
      <c r="DR576" s="6"/>
      <c r="DS576" s="6"/>
      <c r="DT576" s="6"/>
      <c r="DU576" s="6"/>
      <c r="DV576" s="6"/>
      <c r="DW576" s="6"/>
      <c r="DX576" s="6"/>
      <c r="DY576" s="6"/>
      <c r="DZ576" s="6"/>
      <c r="EA576" s="6"/>
      <c r="EB576" s="6"/>
      <c r="EC576" s="6"/>
      <c r="ED576" s="6"/>
      <c r="EE576" s="6"/>
      <c r="EF576" s="6"/>
      <c r="EG576" s="6"/>
      <c r="EH576" s="6"/>
      <c r="EI576" s="6"/>
      <c r="EJ576" s="6"/>
      <c r="EK576" s="6"/>
      <c r="EL576" s="6"/>
      <c r="EM576" s="6"/>
      <c r="EN576" s="6"/>
      <c r="EO576" s="6"/>
      <c r="EP576" s="6"/>
      <c r="EQ576" s="6"/>
      <c r="ER576" s="6"/>
      <c r="ES576" s="6"/>
      <c r="ET576" s="6"/>
      <c r="EU576" s="6"/>
      <c r="EV576" s="6"/>
      <c r="EW576" s="6"/>
      <c r="EX576" s="6"/>
      <c r="EY576" s="6"/>
      <c r="EZ576" s="6"/>
      <c r="FA576" s="6"/>
      <c r="FB576" s="6"/>
      <c r="FC576" s="6"/>
      <c r="FD576" s="6"/>
      <c r="FE576" s="6"/>
      <c r="FF576" s="6"/>
      <c r="FG576" s="6"/>
      <c r="FH576" s="6"/>
      <c r="FI576" s="6"/>
      <c r="FJ576" s="6"/>
      <c r="FK576" s="6"/>
      <c r="FL576" s="6"/>
      <c r="FM576" s="6"/>
      <c r="FN576" s="6"/>
      <c r="FO576" s="6"/>
      <c r="FP576" s="6"/>
      <c r="FQ576" s="6"/>
      <c r="FR576" s="6"/>
      <c r="FS576" s="6"/>
      <c r="FT576" s="6"/>
      <c r="FU576" s="6"/>
      <c r="FV576" s="6"/>
      <c r="FW576" s="6"/>
      <c r="FX576" s="6"/>
      <c r="FY576" s="6"/>
      <c r="FZ576" s="6"/>
      <c r="GA576" s="6"/>
      <c r="GB576" s="6"/>
      <c r="GC576" s="6"/>
      <c r="GD576" s="6"/>
      <c r="GE576" s="6"/>
      <c r="GF576" s="6"/>
      <c r="GG576" s="6"/>
      <c r="GH576" s="6"/>
      <c r="GI576" s="6"/>
      <c r="GJ576" s="6"/>
      <c r="GK576" s="6"/>
      <c r="GL576" s="6"/>
      <c r="GM576" s="6"/>
      <c r="GN576" s="6"/>
      <c r="GO576" s="6"/>
      <c r="GP576" s="6"/>
      <c r="GQ576" s="6"/>
      <c r="GR576" s="6"/>
      <c r="GS576" s="6"/>
      <c r="GT576" s="6"/>
      <c r="GU576" s="6"/>
      <c r="GV576" s="6"/>
      <c r="GW576" s="6"/>
      <c r="GX576" s="6"/>
      <c r="GY576" s="6"/>
      <c r="GZ576" s="6"/>
      <c r="HA576" s="6"/>
      <c r="HB576" s="6"/>
      <c r="HC576" s="6"/>
      <c r="HD576" s="6"/>
      <c r="HE576" s="6"/>
      <c r="HF576" s="6"/>
      <c r="HG576" s="6"/>
      <c r="HH576" s="6"/>
      <c r="HI576" s="6"/>
      <c r="HJ576" s="6"/>
      <c r="HK576" s="6"/>
      <c r="HL576" s="6"/>
      <c r="HM576" s="6"/>
      <c r="HN576" s="6"/>
      <c r="HO576" s="6"/>
      <c r="HP576" s="6"/>
      <c r="HQ576" s="6"/>
      <c r="HR576" s="6"/>
      <c r="HS576" s="6"/>
      <c r="HT576" s="6"/>
      <c r="HU576" s="6"/>
      <c r="HV576" s="6"/>
      <c r="HW576" s="6"/>
      <c r="HX576" s="6"/>
      <c r="HY576" s="6"/>
      <c r="HZ576" s="6"/>
      <c r="IA576" s="6"/>
      <c r="IB576" s="6"/>
      <c r="IC576" s="6"/>
      <c r="ID576" s="6"/>
      <c r="IE576" s="6"/>
      <c r="IF576" s="6"/>
      <c r="IG576" s="6"/>
      <c r="IH576" s="6"/>
      <c r="II576" s="6"/>
      <c r="IJ576" s="6"/>
      <c r="IK576" s="6"/>
      <c r="IL576" s="6"/>
      <c r="IM576" s="6"/>
      <c r="IN576" s="6"/>
      <c r="IO576" s="6"/>
      <c r="IP576" s="6"/>
      <c r="IQ576" s="6"/>
      <c r="IR576" s="6"/>
      <c r="IS576" s="6"/>
      <c r="IT576" s="6"/>
      <c r="IU576" s="6"/>
      <c r="IV576" s="6"/>
      <c r="IW576" s="6"/>
      <c r="IX576" s="6"/>
      <c r="IY576" s="6"/>
      <c r="IZ576" s="6"/>
      <c r="JA576" s="6"/>
      <c r="JB576" s="6"/>
      <c r="JC576" s="6"/>
      <c r="JD576" s="6"/>
      <c r="JE576" s="6"/>
      <c r="JF576" s="6"/>
      <c r="JG576" s="6"/>
      <c r="JH576" s="6"/>
      <c r="JI576" s="6"/>
      <c r="JJ576" s="6"/>
      <c r="JK576" s="6"/>
      <c r="JL576" s="6"/>
      <c r="JM576" s="6"/>
      <c r="JN576" s="6"/>
      <c r="JO576" s="6"/>
      <c r="JP576" s="6"/>
      <c r="JQ576" s="6"/>
      <c r="JR576" s="6"/>
      <c r="JS576" s="6"/>
      <c r="JT576" s="6"/>
      <c r="JU576" s="6"/>
      <c r="JV576" s="6"/>
      <c r="JW576" s="6"/>
      <c r="JX576" s="6"/>
      <c r="JY576" s="6"/>
      <c r="JZ576" s="6"/>
      <c r="KA576" s="6"/>
      <c r="KB576" s="6"/>
      <c r="KC576" s="6"/>
      <c r="KD576" s="6"/>
      <c r="KE576" s="6"/>
      <c r="KF576" s="6"/>
      <c r="KG576" s="6"/>
      <c r="KH576" s="6"/>
      <c r="KI576" s="6"/>
      <c r="KJ576" s="6"/>
      <c r="KK576" s="6"/>
      <c r="KL576" s="6"/>
      <c r="KM576" s="6"/>
      <c r="KN576" s="6"/>
      <c r="KO576" s="6"/>
      <c r="KP576" s="6"/>
      <c r="KQ576" s="6"/>
      <c r="KR576" s="6"/>
      <c r="KS576" s="6"/>
      <c r="KT576" s="6"/>
      <c r="KU576" s="6"/>
      <c r="KV576" s="6"/>
      <c r="KW576" s="6"/>
      <c r="KX576" s="6"/>
      <c r="KY576" s="6"/>
      <c r="KZ576" s="6"/>
      <c r="LA576" s="6"/>
      <c r="LB576" s="6"/>
      <c r="LC576" s="6"/>
      <c r="LD576" s="6"/>
      <c r="LE576" s="6"/>
      <c r="LF576" s="6"/>
      <c r="LG576" s="6"/>
      <c r="LH576" s="6"/>
      <c r="LI576" s="6"/>
      <c r="LJ576" s="6"/>
      <c r="LK576" s="6"/>
      <c r="LL576" s="6"/>
      <c r="LM576" s="6"/>
      <c r="LN576" s="6"/>
      <c r="LO576" s="6"/>
      <c r="LP576" s="6"/>
      <c r="LQ576" s="6"/>
      <c r="LR576" s="6"/>
      <c r="LS576" s="6"/>
      <c r="LT576" s="6"/>
      <c r="LU576" s="6"/>
      <c r="LV576" s="6"/>
      <c r="LW576" s="6"/>
      <c r="LX576" s="6"/>
      <c r="LY576" s="6"/>
    </row>
    <row r="577" spans="1:18" x14ac:dyDescent="0.25">
      <c r="A577" s="25"/>
      <c r="B577" s="25"/>
      <c r="C577" s="25"/>
      <c r="D577" s="25"/>
      <c r="E577" s="25"/>
      <c r="F577" s="25"/>
      <c r="G577" s="25"/>
      <c r="H577" s="250"/>
      <c r="I577" s="27"/>
      <c r="J577" s="27"/>
      <c r="K577" s="27"/>
      <c r="L577" s="77"/>
      <c r="M577" s="27"/>
      <c r="N577" s="27"/>
      <c r="O577" s="27"/>
      <c r="P577" s="27"/>
      <c r="Q577" s="39"/>
      <c r="R577" s="28"/>
    </row>
  </sheetData>
  <sheetProtection algorithmName="SHA-512" hashValue="hAQRWn6hqEzAH6klK5vfTy0fqAsLy+c4FHT+AfpajqwiyMTvJ3OdDVmfCXW+jrMdTA/FWoboXtJCmqkLHXIPjw==" saltValue="eXIXBbeg+yuQsDgwsX2pVA==" spinCount="100000" sheet="1" sort="0" autoFilter="0"/>
  <autoFilter ref="A2:LY47" xr:uid="{00000000-0009-0000-0000-000002000000}"/>
  <mergeCells count="17">
    <mergeCell ref="F81:G81"/>
    <mergeCell ref="Q81:R81"/>
    <mergeCell ref="A47:R47"/>
    <mergeCell ref="O1:O2"/>
    <mergeCell ref="P1:P2"/>
    <mergeCell ref="Q1:Q2"/>
    <mergeCell ref="R1:R2"/>
    <mergeCell ref="A1:A2"/>
    <mergeCell ref="B1:B2"/>
    <mergeCell ref="C1:C2"/>
    <mergeCell ref="D1:D2"/>
    <mergeCell ref="E1:E2"/>
    <mergeCell ref="S1:S2"/>
    <mergeCell ref="F1:F2"/>
    <mergeCell ref="G1:G2"/>
    <mergeCell ref="H1:H2"/>
    <mergeCell ref="I1:N1"/>
  </mergeCells>
  <printOptions horizontalCentered="1"/>
  <pageMargins left="0.15748031496062992" right="0.15748031496062992" top="0.62992125984251968" bottom="0.59055118110236227" header="0.27559055118110237" footer="0.31496062992125984"/>
  <pageSetup paperSize="9" scale="60" orientation="landscape" r:id="rId1"/>
  <headerFooter>
    <oddHeader>&amp;C&amp;"-,Negrito"&amp;12PLANILHA DE COMPOSIÇÃO DE CUSTOS
RELATÓRIO DE CUSTO DETALHADO</oddHeader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E28"/>
  <sheetViews>
    <sheetView zoomScaleNormal="100" workbookViewId="0">
      <pane ySplit="2" topLeftCell="A15" activePane="bottomLeft" state="frozen"/>
      <selection activeCell="L25" sqref="L25"/>
      <selection pane="bottomLeft" activeCell="C37" sqref="C37"/>
    </sheetView>
  </sheetViews>
  <sheetFormatPr defaultColWidth="9.140625" defaultRowHeight="15" x14ac:dyDescent="0.25"/>
  <cols>
    <col min="1" max="1" width="12.28515625" style="1" customWidth="1"/>
    <col min="2" max="4" width="25.7109375" style="1" customWidth="1"/>
    <col min="5" max="16384" width="9.140625" style="1"/>
  </cols>
  <sheetData>
    <row r="1" spans="1:5" ht="18.75" customHeight="1" x14ac:dyDescent="0.25">
      <c r="A1" s="359" t="s">
        <v>222</v>
      </c>
      <c r="B1" s="359"/>
      <c r="C1" s="359"/>
      <c r="D1" s="359"/>
      <c r="E1" s="20"/>
    </row>
    <row r="2" spans="1:5" ht="30.75" customHeight="1" x14ac:dyDescent="0.25">
      <c r="A2" s="38" t="s">
        <v>223</v>
      </c>
      <c r="B2" s="38" t="s">
        <v>224</v>
      </c>
      <c r="C2" s="38" t="s">
        <v>225</v>
      </c>
      <c r="D2" s="38" t="s">
        <v>226</v>
      </c>
      <c r="E2" s="32"/>
    </row>
    <row r="3" spans="1:5" x14ac:dyDescent="0.25">
      <c r="A3" s="4">
        <v>1</v>
      </c>
      <c r="B3" s="35">
        <f>IF(A3&lt;='Indicadores Financeiros'!$F$13,SUMIF('Relatório Custo'!$F:$F,"&lt;="&amp;$A3,'Relatório Custo'!$V:$V),0)</f>
        <v>0</v>
      </c>
      <c r="C3" s="35">
        <f>IF(A3&lt;='Indicadores Financeiros'!$F$13,SUMIF('Relatório Custo'!$F:$F,"&lt;="&amp;$A3,'Relatório Custo'!$Y:$Y),0)</f>
        <v>0</v>
      </c>
      <c r="D3" s="35">
        <f>IF(A3&lt;='Indicadores Financeiros'!$F$13,SUMIF('Relatório Custo'!$F:$F,"&lt;="&amp;$A3,'Relatório Custo'!$AA:$AA),0)</f>
        <v>0</v>
      </c>
      <c r="E3" s="33"/>
    </row>
    <row r="4" spans="1:5" x14ac:dyDescent="0.25">
      <c r="A4" s="4">
        <v>2</v>
      </c>
      <c r="B4" s="35">
        <f>IF(A4&lt;='Indicadores Financeiros'!$F$13,SUMIF('Relatório Custo'!$F:$F,"&lt;="&amp;$A4,'Relatório Custo'!$V:$V),0)</f>
        <v>0</v>
      </c>
      <c r="C4" s="35">
        <f>IF(A4&lt;='Indicadores Financeiros'!$F$13,SUMIF('Relatório Custo'!$F:$F,"&lt;="&amp;$A4,'Relatório Custo'!$Y:$Y),0)</f>
        <v>0</v>
      </c>
      <c r="D4" s="35">
        <f>IF(A4&lt;='Indicadores Financeiros'!$F$13,SUMIF('Relatório Custo'!$F:$F,"&lt;="&amp;$A4,'Relatório Custo'!$AA:$AA),0)</f>
        <v>0</v>
      </c>
      <c r="E4" s="33"/>
    </row>
    <row r="5" spans="1:5" x14ac:dyDescent="0.25">
      <c r="A5" s="4">
        <v>3</v>
      </c>
      <c r="B5" s="35">
        <f>IF(A5&lt;='Indicadores Financeiros'!$F$13,SUMIF('Relatório Custo'!$F:$F,"&lt;="&amp;$A5,'Relatório Custo'!$V:$V),0)</f>
        <v>0</v>
      </c>
      <c r="C5" s="35">
        <f>IF(A5&lt;='Indicadores Financeiros'!$F$13,SUMIF('Relatório Custo'!$F:$F,"&lt;="&amp;$A5,'Relatório Custo'!$Y:$Y),0)</f>
        <v>0</v>
      </c>
      <c r="D5" s="35">
        <f>IF(A5&lt;='Indicadores Financeiros'!$F$13,SUMIF('Relatório Custo'!$F:$F,"&lt;="&amp;$A5,'Relatório Custo'!$AA:$AA),0)</f>
        <v>0</v>
      </c>
      <c r="E5" s="33"/>
    </row>
    <row r="6" spans="1:5" x14ac:dyDescent="0.25">
      <c r="A6" s="4">
        <v>4</v>
      </c>
      <c r="B6" s="35">
        <f>IF(A6&lt;='Indicadores Financeiros'!$F$13,SUMIF('Relatório Custo'!$F:$F,"&lt;="&amp;$A6,'Relatório Custo'!$V:$V),0)</f>
        <v>0</v>
      </c>
      <c r="C6" s="35">
        <f>IF(A6&lt;='Indicadores Financeiros'!$F$13,SUMIF('Relatório Custo'!$F:$F,"&lt;="&amp;$A6,'Relatório Custo'!$Y:$Y),0)</f>
        <v>0</v>
      </c>
      <c r="D6" s="35">
        <f>IF(A6&lt;='Indicadores Financeiros'!$F$13,SUMIF('Relatório Custo'!$F:$F,"&lt;="&amp;$A6,'Relatório Custo'!$AA:$AA),0)</f>
        <v>0</v>
      </c>
      <c r="E6" s="33"/>
    </row>
    <row r="7" spans="1:5" x14ac:dyDescent="0.25">
      <c r="A7" s="4">
        <v>5</v>
      </c>
      <c r="B7" s="35">
        <f>IF(A7&lt;='Indicadores Financeiros'!$F$13,SUMIF('Relatório Custo'!$F:$F,"&lt;="&amp;$A7,'Relatório Custo'!$V:$V),0)</f>
        <v>0</v>
      </c>
      <c r="C7" s="35">
        <f>IF(A7&lt;='Indicadores Financeiros'!$F$13,SUMIF('Relatório Custo'!$F:$F,"&lt;="&amp;$A7,'Relatório Custo'!$Y:$Y),0)</f>
        <v>0</v>
      </c>
      <c r="D7" s="35">
        <f>IF(A7&lt;='Indicadores Financeiros'!$F$13,SUMIF('Relatório Custo'!$F:$F,"&lt;="&amp;$A7,'Relatório Custo'!$AA:$AA),0)</f>
        <v>0</v>
      </c>
      <c r="E7" s="33"/>
    </row>
    <row r="8" spans="1:5" x14ac:dyDescent="0.25">
      <c r="A8" s="4">
        <v>6</v>
      </c>
      <c r="B8" s="35">
        <f>IF(A8&lt;='Indicadores Financeiros'!$F$13,SUMIF('Relatório Custo'!$F:$F,"&lt;="&amp;$A8,'Relatório Custo'!$V:$V),0)</f>
        <v>0</v>
      </c>
      <c r="C8" s="35">
        <f>IF(A8&lt;='Indicadores Financeiros'!$F$13,SUMIF('Relatório Custo'!$F:$F,"&lt;="&amp;$A8,'Relatório Custo'!$Y:$Y),0)</f>
        <v>0</v>
      </c>
      <c r="D8" s="35">
        <f>IF(A8&lt;='Indicadores Financeiros'!$F$13,SUMIF('Relatório Custo'!$F:$F,"&lt;="&amp;$A8,'Relatório Custo'!$AA:$AA),0)</f>
        <v>0</v>
      </c>
      <c r="E8" s="33"/>
    </row>
    <row r="9" spans="1:5" x14ac:dyDescent="0.25">
      <c r="A9" s="4">
        <v>7</v>
      </c>
      <c r="B9" s="35">
        <f>IF(A9&lt;='Indicadores Financeiros'!$F$13,SUMIF('Relatório Custo'!$F:$F,"&lt;="&amp;$A9,'Relatório Custo'!$V:$V),0)</f>
        <v>0</v>
      </c>
      <c r="C9" s="35">
        <f>IF(A9&lt;='Indicadores Financeiros'!$F$13,SUMIF('Relatório Custo'!$F:$F,"&lt;="&amp;$A9,'Relatório Custo'!$Y:$Y),0)</f>
        <v>0</v>
      </c>
      <c r="D9" s="35">
        <f>IF(A9&lt;='Indicadores Financeiros'!$F$13,SUMIF('Relatório Custo'!$F:$F,"&lt;="&amp;$A9,'Relatório Custo'!$AA:$AA),0)</f>
        <v>0</v>
      </c>
      <c r="E9" s="33"/>
    </row>
    <row r="10" spans="1:5" x14ac:dyDescent="0.25">
      <c r="A10" s="4">
        <v>8</v>
      </c>
      <c r="B10" s="35">
        <f>IF(A10&lt;='Indicadores Financeiros'!$F$13,SUMIF('Relatório Custo'!$F:$F,"&lt;="&amp;$A10,'Relatório Custo'!$V:$V),0)</f>
        <v>0</v>
      </c>
      <c r="C10" s="35">
        <f>IF(A10&lt;='Indicadores Financeiros'!$F$13,SUMIF('Relatório Custo'!$F:$F,"&lt;="&amp;$A10,'Relatório Custo'!$Y:$Y),0)</f>
        <v>0</v>
      </c>
      <c r="D10" s="35">
        <f>IF(A10&lt;='Indicadores Financeiros'!$F$13,SUMIF('Relatório Custo'!$F:$F,"&lt;="&amp;$A10,'Relatório Custo'!$AA:$AA),0)</f>
        <v>0</v>
      </c>
      <c r="E10" s="33"/>
    </row>
    <row r="11" spans="1:5" x14ac:dyDescent="0.25">
      <c r="A11" s="4">
        <v>9</v>
      </c>
      <c r="B11" s="35">
        <f>IF(A11&lt;='Indicadores Financeiros'!$F$13,SUMIF('Relatório Custo'!$F:$F,"&lt;="&amp;$A11,'Relatório Custo'!$V:$V),0)</f>
        <v>0</v>
      </c>
      <c r="C11" s="35">
        <f>IF(A11&lt;='Indicadores Financeiros'!$F$13,SUMIF('Relatório Custo'!$F:$F,"&lt;="&amp;$A11,'Relatório Custo'!$Y:$Y),0)</f>
        <v>0</v>
      </c>
      <c r="D11" s="35">
        <f>IF(A11&lt;='Indicadores Financeiros'!$F$13,SUMIF('Relatório Custo'!$F:$F,"&lt;="&amp;$A11,'Relatório Custo'!$AA:$AA),0)</f>
        <v>0</v>
      </c>
      <c r="E11" s="33"/>
    </row>
    <row r="12" spans="1:5" x14ac:dyDescent="0.25">
      <c r="A12" s="4">
        <v>10</v>
      </c>
      <c r="B12" s="35">
        <f>IF(A12&lt;='Indicadores Financeiros'!$F$13,SUMIF('Relatório Custo'!$F:$F,"&lt;="&amp;$A12,'Relatório Custo'!$V:$V),0)</f>
        <v>0</v>
      </c>
      <c r="C12" s="35">
        <f>IF(A12&lt;='Indicadores Financeiros'!$F$13,SUMIF('Relatório Custo'!$F:$F,"&lt;="&amp;$A12,'Relatório Custo'!$Y:$Y),0)</f>
        <v>0</v>
      </c>
      <c r="D12" s="35">
        <f>IF(A12&lt;='Indicadores Financeiros'!$F$13,SUMIF('Relatório Custo'!$F:$F,"&lt;="&amp;$A12,'Relatório Custo'!$AA:$AA),0)</f>
        <v>0</v>
      </c>
      <c r="E12" s="33"/>
    </row>
    <row r="13" spans="1:5" x14ac:dyDescent="0.25">
      <c r="A13" s="4">
        <v>11</v>
      </c>
      <c r="B13" s="35">
        <f>IF(A13&lt;='Indicadores Financeiros'!$F$13,SUMIF('Relatório Custo'!$F:$F,"&lt;="&amp;$A13,'Relatório Custo'!$V:$V),0)</f>
        <v>0</v>
      </c>
      <c r="C13" s="35">
        <f>IF(A13&lt;='Indicadores Financeiros'!$F$13,SUMIF('Relatório Custo'!$F:$F,"&lt;="&amp;$A13,'Relatório Custo'!$Y:$Y),0)</f>
        <v>0</v>
      </c>
      <c r="D13" s="35">
        <f>IF(A13&lt;='Indicadores Financeiros'!$F$13,SUMIF('Relatório Custo'!$F:$F,"&lt;="&amp;$A13,'Relatório Custo'!$AA:$AA),0)</f>
        <v>0</v>
      </c>
      <c r="E13" s="33"/>
    </row>
    <row r="14" spans="1:5" x14ac:dyDescent="0.25">
      <c r="A14" s="4">
        <v>12</v>
      </c>
      <c r="B14" s="35">
        <f>IF(A14&lt;='Indicadores Financeiros'!$F$13,SUMIF('Relatório Custo'!$F:$F,"&lt;="&amp;$A14,'Relatório Custo'!$V:$V),0)</f>
        <v>0</v>
      </c>
      <c r="C14" s="35">
        <f>IF(A14&lt;='Indicadores Financeiros'!$F$13,SUMIF('Relatório Custo'!$F:$F,"&lt;="&amp;$A14,'Relatório Custo'!$Y:$Y),0)</f>
        <v>0</v>
      </c>
      <c r="D14" s="35">
        <f>IF(A14&lt;='Indicadores Financeiros'!$F$13,SUMIF('Relatório Custo'!$F:$F,"&lt;="&amp;$A14,'Relatório Custo'!$AA:$AA),0)</f>
        <v>0</v>
      </c>
      <c r="E14" s="33"/>
    </row>
    <row r="15" spans="1:5" x14ac:dyDescent="0.25">
      <c r="A15" s="4">
        <v>13</v>
      </c>
      <c r="B15" s="35">
        <f>IF(A15&lt;='Indicadores Financeiros'!$F$13,SUMIF('Relatório Custo'!$F:$F,"&lt;="&amp;$A15,'Relatório Custo'!$V:$V),0)</f>
        <v>0</v>
      </c>
      <c r="C15" s="35">
        <f>IF(A15&lt;='Indicadores Financeiros'!$F$13,SUMIF('Relatório Custo'!$F:$F,"&lt;="&amp;$A15,'Relatório Custo'!$Y:$Y),0)</f>
        <v>0</v>
      </c>
      <c r="D15" s="35">
        <f>IF(A15&lt;='Indicadores Financeiros'!$F$13,SUMIF('Relatório Custo'!$F:$F,"&lt;="&amp;$A15,'Relatório Custo'!$AA:$AA),0)</f>
        <v>0</v>
      </c>
      <c r="E15" s="33"/>
    </row>
    <row r="16" spans="1:5" x14ac:dyDescent="0.25">
      <c r="A16" s="4">
        <v>14</v>
      </c>
      <c r="B16" s="35">
        <f>IF(A16&lt;='Indicadores Financeiros'!$F$13,SUMIF('Relatório Custo'!$F:$F,"&lt;="&amp;$A16,'Relatório Custo'!$V:$V),0)</f>
        <v>0</v>
      </c>
      <c r="C16" s="35">
        <f>IF(A16&lt;='Indicadores Financeiros'!$F$13,SUMIF('Relatório Custo'!$F:$F,"&lt;="&amp;$A16,'Relatório Custo'!$Y:$Y),0)</f>
        <v>0</v>
      </c>
      <c r="D16" s="35">
        <f>IF(A16&lt;='Indicadores Financeiros'!$F$13,SUMIF('Relatório Custo'!$F:$F,"&lt;="&amp;$A16,'Relatório Custo'!$AA:$AA),0)</f>
        <v>0</v>
      </c>
      <c r="E16" s="33"/>
    </row>
    <row r="17" spans="1:5" x14ac:dyDescent="0.25">
      <c r="A17" s="4">
        <v>15</v>
      </c>
      <c r="B17" s="35">
        <f>IF(A17&lt;='Indicadores Financeiros'!$F$13,SUMIF('Relatório Custo'!$F:$F,"&lt;="&amp;$A17,'Relatório Custo'!$V:$V),0)</f>
        <v>0</v>
      </c>
      <c r="C17" s="35">
        <f>IF(A17&lt;='Indicadores Financeiros'!$F$13,SUMIF('Relatório Custo'!$F:$F,"&lt;="&amp;$A17,'Relatório Custo'!$Y:$Y),0)</f>
        <v>0</v>
      </c>
      <c r="D17" s="35">
        <f>IF(A17&lt;='Indicadores Financeiros'!$F$13,SUMIF('Relatório Custo'!$F:$F,"&lt;="&amp;$A17,'Relatório Custo'!$AA:$AA),0)</f>
        <v>0</v>
      </c>
      <c r="E17" s="33"/>
    </row>
    <row r="18" spans="1:5" x14ac:dyDescent="0.25">
      <c r="A18" s="4">
        <v>16</v>
      </c>
      <c r="B18" s="35">
        <f>IF(A18&lt;='Indicadores Financeiros'!$F$13,SUMIF('Relatório Custo'!$F:$F,"&lt;="&amp;$A18,'Relatório Custo'!$V:$V),0)</f>
        <v>0</v>
      </c>
      <c r="C18" s="35">
        <f>IF(A18&lt;='Indicadores Financeiros'!$F$13,SUMIF('Relatório Custo'!$F:$F,"&lt;="&amp;$A18,'Relatório Custo'!$Y:$Y),0)</f>
        <v>0</v>
      </c>
      <c r="D18" s="35">
        <f>IF(A18&lt;='Indicadores Financeiros'!$F$13,SUMIF('Relatório Custo'!$F:$F,"&lt;="&amp;$A18,'Relatório Custo'!$AA:$AA),0)</f>
        <v>0</v>
      </c>
      <c r="E18" s="33"/>
    </row>
    <row r="19" spans="1:5" x14ac:dyDescent="0.25">
      <c r="A19" s="4">
        <v>17</v>
      </c>
      <c r="B19" s="35">
        <f>IF(A19&lt;='Indicadores Financeiros'!$F$13,SUMIF('Relatório Custo'!$F:$F,"&lt;="&amp;$A19,'Relatório Custo'!$V:$V),0)</f>
        <v>0</v>
      </c>
      <c r="C19" s="35">
        <f>IF(A19&lt;='Indicadores Financeiros'!$F$13,SUMIF('Relatório Custo'!$F:$F,"&lt;="&amp;$A19,'Relatório Custo'!$Y:$Y),0)</f>
        <v>0</v>
      </c>
      <c r="D19" s="35">
        <f>IF(A19&lt;='Indicadores Financeiros'!$F$13,SUMIF('Relatório Custo'!$F:$F,"&lt;="&amp;$A19,'Relatório Custo'!$AA:$AA),0)</f>
        <v>0</v>
      </c>
      <c r="E19" s="33"/>
    </row>
    <row r="20" spans="1:5" x14ac:dyDescent="0.25">
      <c r="A20" s="4">
        <v>18</v>
      </c>
      <c r="B20" s="35">
        <f>IF(A20&lt;='Indicadores Financeiros'!$F$13,SUMIF('Relatório Custo'!$F:$F,"&lt;="&amp;$A20,'Relatório Custo'!$V:$V),0)</f>
        <v>0</v>
      </c>
      <c r="C20" s="35">
        <f>IF(A20&lt;='Indicadores Financeiros'!$F$13,SUMIF('Relatório Custo'!$F:$F,"&lt;="&amp;$A20,'Relatório Custo'!$Y:$Y),0)</f>
        <v>0</v>
      </c>
      <c r="D20" s="35">
        <f>IF(A20&lt;='Indicadores Financeiros'!$F$13,SUMIF('Relatório Custo'!$F:$F,"&lt;="&amp;$A20,'Relatório Custo'!$AA:$AA),0)</f>
        <v>0</v>
      </c>
      <c r="E20" s="33"/>
    </row>
    <row r="21" spans="1:5" x14ac:dyDescent="0.25">
      <c r="A21" s="4">
        <v>19</v>
      </c>
      <c r="B21" s="35">
        <f>IF(A21&lt;='Indicadores Financeiros'!$F$13,SUMIF('Relatório Custo'!$F:$F,"&lt;="&amp;$A21,'Relatório Custo'!$V:$V),0)</f>
        <v>0</v>
      </c>
      <c r="C21" s="35">
        <f>IF(A21&lt;='Indicadores Financeiros'!$F$13,SUMIF('Relatório Custo'!$F:$F,"&lt;="&amp;$A21,'Relatório Custo'!$Y:$Y),0)</f>
        <v>0</v>
      </c>
      <c r="D21" s="35">
        <f>IF(A21&lt;='Indicadores Financeiros'!$F$13,SUMIF('Relatório Custo'!$F:$F,"&lt;="&amp;$A21,'Relatório Custo'!$AA:$AA),0)</f>
        <v>0</v>
      </c>
      <c r="E21" s="33"/>
    </row>
    <row r="22" spans="1:5" x14ac:dyDescent="0.25">
      <c r="A22" s="4">
        <v>20</v>
      </c>
      <c r="B22" s="35">
        <f>IF(A22&lt;='Indicadores Financeiros'!$F$13,SUMIF('Relatório Custo'!$F:$F,"&lt;="&amp;$A22,'Relatório Custo'!$V:$V),0)</f>
        <v>0</v>
      </c>
      <c r="C22" s="35">
        <f>IF(A22&lt;='Indicadores Financeiros'!$F$13,SUMIF('Relatório Custo'!$F:$F,"&lt;="&amp;$A22,'Relatório Custo'!$Y:$Y),0)</f>
        <v>0</v>
      </c>
      <c r="D22" s="35">
        <f>IF(A22&lt;='Indicadores Financeiros'!$F$13,SUMIF('Relatório Custo'!$F:$F,"&lt;="&amp;$A22,'Relatório Custo'!$AA:$AA),0)</f>
        <v>0</v>
      </c>
      <c r="E22" s="33"/>
    </row>
    <row r="23" spans="1:5" x14ac:dyDescent="0.25">
      <c r="A23" s="4">
        <f t="shared" ref="A23:A26" si="0">A22+1</f>
        <v>21</v>
      </c>
      <c r="B23" s="35">
        <f>IF(A23&lt;='Indicadores Financeiros'!$F$13,SUMIF('Relatório Custo'!$F:$F,"&lt;="&amp;$A23,'Relatório Custo'!$V:$V),0)</f>
        <v>0</v>
      </c>
      <c r="C23" s="35">
        <f>IF(A23&lt;='Indicadores Financeiros'!$F$13,SUMIF('Relatório Custo'!$F:$F,"&lt;="&amp;$A23,'Relatório Custo'!$Y:$Y),0)</f>
        <v>0</v>
      </c>
      <c r="D23" s="35">
        <f>IF(A23&lt;='Indicadores Financeiros'!$F$13,SUMIF('Relatório Custo'!$F:$F,"&lt;="&amp;$A23,'Relatório Custo'!$AA:$AA),0)</f>
        <v>0</v>
      </c>
      <c r="E23" s="33"/>
    </row>
    <row r="24" spans="1:5" x14ac:dyDescent="0.25">
      <c r="A24" s="4">
        <f t="shared" si="0"/>
        <v>22</v>
      </c>
      <c r="B24" s="35">
        <f>IF(A24&lt;='Indicadores Financeiros'!$F$13,SUMIF('Relatório Custo'!$F:$F,"&lt;="&amp;$A24,'Relatório Custo'!$V:$V),0)</f>
        <v>0</v>
      </c>
      <c r="C24" s="35">
        <f>IF(A24&lt;='Indicadores Financeiros'!$F$13,SUMIF('Relatório Custo'!$F:$F,"&lt;="&amp;$A24,'Relatório Custo'!$Y:$Y),0)</f>
        <v>0</v>
      </c>
      <c r="D24" s="35">
        <f>IF(A24&lt;='Indicadores Financeiros'!$F$13,SUMIF('Relatório Custo'!$F:$F,"&lt;="&amp;$A24,'Relatório Custo'!$AA:$AA),0)</f>
        <v>0</v>
      </c>
      <c r="E24" s="33"/>
    </row>
    <row r="25" spans="1:5" x14ac:dyDescent="0.25">
      <c r="A25" s="4">
        <f t="shared" si="0"/>
        <v>23</v>
      </c>
      <c r="B25" s="35">
        <f>IF(A25&lt;='Indicadores Financeiros'!$F$13,SUMIF('Relatório Custo'!$F:$F,"&lt;="&amp;$A25,'Relatório Custo'!$V:$V),0)</f>
        <v>0</v>
      </c>
      <c r="C25" s="35">
        <f>IF(A25&lt;='Indicadores Financeiros'!$F$13,SUMIF('Relatório Custo'!$F:$F,"&lt;="&amp;$A25,'Relatório Custo'!$Y:$Y),0)</f>
        <v>0</v>
      </c>
      <c r="D25" s="35">
        <f>IF(A25&lt;='Indicadores Financeiros'!$F$13,SUMIF('Relatório Custo'!$F:$F,"&lt;="&amp;$A25,'Relatório Custo'!$AA:$AA),0)</f>
        <v>0</v>
      </c>
      <c r="E25" s="33"/>
    </row>
    <row r="26" spans="1:5" x14ac:dyDescent="0.25">
      <c r="A26" s="4">
        <f t="shared" si="0"/>
        <v>24</v>
      </c>
      <c r="B26" s="35">
        <f>IF(A26&lt;='Indicadores Financeiros'!$F$13,SUMIF('Relatório Custo'!$F:$F,"&lt;="&amp;$A26,'Relatório Custo'!$V:$V),0)</f>
        <v>0</v>
      </c>
      <c r="C26" s="35">
        <f>IF(A26&lt;='Indicadores Financeiros'!$F$13,SUMIF('Relatório Custo'!$F:$F,"&lt;="&amp;$A26,'Relatório Custo'!$Y:$Y),0)</f>
        <v>0</v>
      </c>
      <c r="D26" s="35">
        <f>IF(A26&lt;='Indicadores Financeiros'!$F$13,SUMIF('Relatório Custo'!$F:$F,"&lt;="&amp;$A26,'Relatório Custo'!$AA:$AA),0)</f>
        <v>0</v>
      </c>
      <c r="E26" s="33"/>
    </row>
    <row r="27" spans="1:5" x14ac:dyDescent="0.25">
      <c r="A27" s="37" t="s">
        <v>216</v>
      </c>
      <c r="B27" s="36">
        <f>SUM(B3:B26)</f>
        <v>0</v>
      </c>
      <c r="C27" s="36">
        <f>SUM(C3:C26)</f>
        <v>0</v>
      </c>
      <c r="D27" s="36">
        <f>SUM(D3:D26)</f>
        <v>0</v>
      </c>
      <c r="E27" s="2"/>
    </row>
    <row r="28" spans="1:5" x14ac:dyDescent="0.25">
      <c r="A28" s="34"/>
      <c r="B28" s="95">
        <f>B27-'Relatório Custo'!$W$32</f>
        <v>0</v>
      </c>
      <c r="C28" s="34"/>
      <c r="D28" s="95">
        <f>D3-'Relatório Custo'!AA32</f>
        <v>0</v>
      </c>
    </row>
  </sheetData>
  <sheetProtection algorithmName="SHA-512" hashValue="qjP0Azq0R2lMSALA5JYpoVA8ZAUp7taWv7tVxZpZAFWIXVsE3fhUEvvmidq0lysRBdE/7OGfRBGUWugSHdtULQ==" saltValue="aMupVZH9+exAjVnYwDfxtQ==" spinCount="100000" sheet="1" objects="1" scenarios="1"/>
  <mergeCells count="1">
    <mergeCell ref="A1:D1"/>
  </mergeCells>
  <printOptions horizontalCentered="1"/>
  <pageMargins left="1.1417322834645669" right="0.51181102362204722" top="0.78740157480314965" bottom="0.78740157480314965" header="0.31496062992125984" footer="0.31496062992125984"/>
  <pageSetup paperSize="9" scale="85" orientation="portrait" r:id="rId1"/>
  <headerFooter>
    <oddHeader>&amp;C&amp;"-,Negrito"PLANILHA DE COMPOSIÇÃO DE CUSTOS
CRONOGRAMA FÍSICO FINANCEIRO</oddHeader>
    <oddFooter>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CA578"/>
  <sheetViews>
    <sheetView showGridLines="0" zoomScale="90" zoomScaleNormal="90" workbookViewId="0">
      <pane xSplit="1" ySplit="7" topLeftCell="B58" activePane="bottomRight" state="frozen"/>
      <selection pane="topRight" activeCell="L25" sqref="L25"/>
      <selection pane="bottomLeft" activeCell="L25" sqref="L25"/>
      <selection pane="bottomRight" activeCell="E81" sqref="E81"/>
    </sheetView>
  </sheetViews>
  <sheetFormatPr defaultColWidth="8.85546875" defaultRowHeight="12.75" x14ac:dyDescent="0.2"/>
  <cols>
    <col min="1" max="1" width="47.140625" style="82" bestFit="1" customWidth="1"/>
    <col min="2" max="2" width="17" style="82" bestFit="1" customWidth="1"/>
    <col min="3" max="4" width="19.5703125" style="82" bestFit="1" customWidth="1"/>
    <col min="5" max="5" width="22" style="82" customWidth="1"/>
    <col min="6" max="6" width="15.85546875" style="85" bestFit="1" customWidth="1"/>
    <col min="7" max="9" width="16.5703125" style="85" bestFit="1" customWidth="1"/>
    <col min="10" max="78" width="8.85546875" style="85"/>
    <col min="79" max="16384" width="8.85546875" style="82"/>
  </cols>
  <sheetData>
    <row r="1" spans="1:79" ht="27" customHeight="1" x14ac:dyDescent="0.2">
      <c r="A1" s="360" t="s">
        <v>227</v>
      </c>
      <c r="B1" s="361"/>
      <c r="C1" s="361"/>
      <c r="D1" s="361"/>
      <c r="E1" s="361"/>
      <c r="F1" s="361"/>
      <c r="G1" s="361"/>
      <c r="H1" s="361"/>
      <c r="I1" s="362"/>
    </row>
    <row r="2" spans="1:79" x14ac:dyDescent="0.2">
      <c r="A2" s="148" t="s">
        <v>194</v>
      </c>
      <c r="B2" s="144"/>
      <c r="C2" s="153"/>
      <c r="D2" s="153"/>
      <c r="E2" s="153"/>
      <c r="F2" s="145"/>
      <c r="G2" s="145"/>
      <c r="H2" s="145"/>
      <c r="I2" s="145"/>
    </row>
    <row r="3" spans="1:79" ht="14.45" customHeight="1" x14ac:dyDescent="0.2">
      <c r="A3" s="149" t="s">
        <v>273</v>
      </c>
      <c r="C3" s="153"/>
      <c r="D3" s="153"/>
      <c r="E3" s="153"/>
      <c r="F3" s="82"/>
      <c r="G3" s="82"/>
      <c r="H3" s="82"/>
      <c r="I3" s="82"/>
    </row>
    <row r="4" spans="1:79" ht="14.45" customHeight="1" x14ac:dyDescent="0.2">
      <c r="A4" s="150" t="s">
        <v>228</v>
      </c>
      <c r="C4" s="153"/>
      <c r="D4" s="153"/>
      <c r="E4" s="153"/>
      <c r="F4" s="82"/>
      <c r="G4" s="82"/>
      <c r="H4" s="82"/>
      <c r="I4" s="82"/>
    </row>
    <row r="5" spans="1:79" x14ac:dyDescent="0.2">
      <c r="A5" s="154">
        <f>'Indicadores Financeiros'!$F$13</f>
        <v>24</v>
      </c>
      <c r="C5" s="153"/>
      <c r="D5" s="153"/>
      <c r="E5" s="153"/>
      <c r="F5" s="92"/>
      <c r="G5" s="92"/>
      <c r="H5" s="92"/>
      <c r="I5" s="92"/>
    </row>
    <row r="6" spans="1:79" x14ac:dyDescent="0.2">
      <c r="A6" s="151"/>
      <c r="B6" s="147"/>
      <c r="C6" s="147"/>
      <c r="D6" s="147"/>
      <c r="E6" s="146"/>
      <c r="F6" s="157"/>
      <c r="G6" s="157"/>
      <c r="H6" s="157"/>
      <c r="I6" s="157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  <c r="AA6" s="152"/>
      <c r="AB6" s="152"/>
      <c r="AC6" s="152"/>
      <c r="AD6" s="152"/>
      <c r="AE6" s="152"/>
      <c r="AF6" s="152"/>
      <c r="AG6" s="152"/>
      <c r="AH6" s="152"/>
      <c r="AI6" s="152"/>
      <c r="AJ6" s="152"/>
      <c r="AK6" s="152"/>
      <c r="AL6" s="152"/>
      <c r="AM6" s="152"/>
      <c r="AN6" s="152"/>
      <c r="AO6" s="152"/>
      <c r="AP6" s="152"/>
      <c r="AQ6" s="152"/>
      <c r="AR6" s="152"/>
      <c r="AS6" s="152"/>
      <c r="AT6" s="152"/>
      <c r="AU6" s="152"/>
      <c r="AV6" s="152"/>
      <c r="AW6" s="152"/>
      <c r="AX6" s="152"/>
      <c r="AY6" s="152"/>
      <c r="AZ6" s="152"/>
      <c r="BA6" s="152"/>
      <c r="BB6" s="152"/>
      <c r="BC6" s="152"/>
      <c r="BD6" s="152"/>
      <c r="BE6" s="152"/>
      <c r="BF6" s="152"/>
      <c r="BG6" s="152"/>
      <c r="BH6" s="152"/>
      <c r="BI6" s="152"/>
      <c r="BJ6" s="152"/>
      <c r="BK6" s="152"/>
      <c r="BL6" s="152"/>
      <c r="BM6" s="152"/>
      <c r="BN6" s="152"/>
      <c r="BO6" s="152"/>
      <c r="BP6" s="152"/>
      <c r="BQ6" s="152"/>
      <c r="BR6" s="152"/>
      <c r="BS6" s="152"/>
      <c r="BT6" s="152"/>
      <c r="BU6" s="152"/>
      <c r="BV6" s="152"/>
      <c r="BW6" s="152"/>
      <c r="BX6" s="152"/>
      <c r="BY6" s="152"/>
      <c r="BZ6" s="152"/>
    </row>
    <row r="7" spans="1:79" x14ac:dyDescent="0.2">
      <c r="A7" s="120" t="s">
        <v>117</v>
      </c>
      <c r="B7" s="121">
        <v>680004</v>
      </c>
      <c r="C7" s="121">
        <v>680011</v>
      </c>
      <c r="D7" s="121">
        <v>680018</v>
      </c>
      <c r="E7" s="121">
        <v>680028</v>
      </c>
      <c r="F7" s="121">
        <v>680030</v>
      </c>
      <c r="G7" s="121">
        <v>680031</v>
      </c>
      <c r="H7" s="121">
        <v>680032</v>
      </c>
      <c r="I7" s="121">
        <v>680034</v>
      </c>
      <c r="CA7" s="85"/>
    </row>
    <row r="8" spans="1:79" ht="76.5" x14ac:dyDescent="0.2">
      <c r="A8" s="122" t="s">
        <v>229</v>
      </c>
      <c r="B8" s="123" t="str">
        <f>IFERROR(VLOOKUP(B7,'Indicadores Financeiros'!$A$107:$J$114,2,FALSE),"-")</f>
        <v>Posto de vigilante noturno: 12 horas - escala de 12 x 36 de segunda-feira a domingo</v>
      </c>
      <c r="C8" s="123" t="str">
        <f>IFERROR(VLOOKUP(C7,'Indicadores Financeiros'!$A$107:$J$114,2,FALSE),"-")</f>
        <v>Posto de vigilante diurno - com almocista (repositor) - 12 horas - escala de 12 x 36 de segunda-feira a domingo</v>
      </c>
      <c r="D8" s="123" t="str">
        <f>IFERROR(VLOOKUP(D7,'Indicadores Financeiros'!$A$107:$J$114,2,FALSE),"-")</f>
        <v>Posto de vigilante diurno - com almocista (repositor) - 44 horas semanais de segunda a sexta-feira - arma não letal</v>
      </c>
      <c r="E8" s="123" t="str">
        <f>IFERROR(VLOOKUP(E7,'Indicadores Financeiros'!$A$107:$J$114,2,FALSE),"-")</f>
        <v>Posto de vigilante diurno - com almocista (repositor/repositora) - 44 horas semanais - segunda a sexta-feira - com uso de arma de fogo</v>
      </c>
      <c r="F8" s="123" t="str">
        <f>IFERROR(VLOOKUP(F7,'Indicadores Financeiros'!$A$107:$J$114,2,FALSE),"-")</f>
        <v>Vigilante noturno - eventual - arma de fogo</v>
      </c>
      <c r="G8" s="123" t="str">
        <f>IFERROR(VLOOKUP(G7,'Indicadores Financeiros'!$A$107:$J$114,2,FALSE),"-")</f>
        <v>Vigilante diurno - Hora extra - Posto 44 horas semanais - arma de fogo</v>
      </c>
      <c r="H8" s="123" t="str">
        <f>IFERROR(VLOOKUP(H7,'Indicadores Financeiros'!$A$107:$J$114,2,FALSE),"-")</f>
        <v>Vigilante noturno - Hora extra - Posto 44 horas semanais - arma de fogo</v>
      </c>
      <c r="I8" s="123" t="str">
        <f>IFERROR(VLOOKUP(I7,'Indicadores Financeiros'!$A$107:$J$114,2,FALSE),"-")</f>
        <v>Vigilante diurno - eventual - pagamento hora trabalhada - arma de fogo</v>
      </c>
      <c r="CA8" s="85"/>
    </row>
    <row r="9" spans="1:79" ht="19.149999999999999" customHeight="1" x14ac:dyDescent="0.2">
      <c r="A9" s="124" t="s">
        <v>119</v>
      </c>
      <c r="B9" s="125" t="str">
        <f>IFERROR(VLOOKUP(B$7,'Indicadores Financeiros'!$A$107:$J$114,3,FALSE),"-")</f>
        <v>Posto/Dia</v>
      </c>
      <c r="C9" s="125" t="str">
        <f>IFERROR(VLOOKUP(C$7,'Indicadores Financeiros'!$A$107:$J$114,3,FALSE),"-")</f>
        <v>Posto/Dia</v>
      </c>
      <c r="D9" s="125" t="str">
        <f>IFERROR(VLOOKUP(D$7,'Indicadores Financeiros'!$A$107:$J$114,3,FALSE),"-")</f>
        <v>Posto/Dia</v>
      </c>
      <c r="E9" s="125" t="str">
        <f>IFERROR(VLOOKUP(E$7,'Indicadores Financeiros'!$A$107:$J$114,3,FALSE),"-")</f>
        <v>Posto/Dia</v>
      </c>
      <c r="F9" s="125" t="str">
        <f>IFERROR(VLOOKUP(F$7,'Indicadores Financeiros'!$A$107:$J$114,3,FALSE),"-")</f>
        <v>Posto/Hora</v>
      </c>
      <c r="G9" s="125" t="str">
        <f>IFERROR(VLOOKUP(G$7,'Indicadores Financeiros'!$A$107:$J$114,3,FALSE),"-")</f>
        <v>Posto/Hora extra</v>
      </c>
      <c r="H9" s="125" t="str">
        <f>IFERROR(VLOOKUP(H$7,'Indicadores Financeiros'!$A$107:$J$114,3,FALSE),"-")</f>
        <v>Posto/Hora extra</v>
      </c>
      <c r="I9" s="125" t="str">
        <f>IFERROR(VLOOKUP(I$7,'Indicadores Financeiros'!$A$107:$J$114,3,FALSE),"-")</f>
        <v>Posto/Hora</v>
      </c>
      <c r="CA9" s="85"/>
    </row>
    <row r="10" spans="1:79" ht="15" customHeight="1" x14ac:dyDescent="0.2">
      <c r="A10" s="124" t="s">
        <v>230</v>
      </c>
      <c r="B10" s="125">
        <f>IFERROR(VLOOKUP(B$7,'Indicadores Financeiros'!$A$107:$J$114,6,FALSE),"-")</f>
        <v>2</v>
      </c>
      <c r="C10" s="125">
        <f>IFERROR(VLOOKUP(C$7,'Indicadores Financeiros'!$A$107:$J$114,6,FALSE),"-")</f>
        <v>2</v>
      </c>
      <c r="D10" s="125">
        <f>IFERROR(VLOOKUP(D$7,'Indicadores Financeiros'!$A$107:$J$114,6,FALSE),"-")</f>
        <v>1</v>
      </c>
      <c r="E10" s="125">
        <f>IFERROR(VLOOKUP(E$7,'Indicadores Financeiros'!$A$107:$J$114,6,FALSE),"-")</f>
        <v>1</v>
      </c>
      <c r="F10" s="125">
        <f>IFERROR(VLOOKUP(F$7,'Indicadores Financeiros'!$A$107:$J$114,6,FALSE),"-")</f>
        <v>1</v>
      </c>
      <c r="G10" s="125">
        <f>IFERROR(VLOOKUP(G$7,'Indicadores Financeiros'!$A$107:$J$114,6,FALSE),"-")</f>
        <v>1</v>
      </c>
      <c r="H10" s="125">
        <f>IFERROR(VLOOKUP(H$7,'Indicadores Financeiros'!$A$107:$J$114,6,FALSE),"-")</f>
        <v>1</v>
      </c>
      <c r="I10" s="125">
        <f>IFERROR(VLOOKUP(I$7,'Indicadores Financeiros'!$A$107:$J$114,6,FALSE),"-")</f>
        <v>1</v>
      </c>
      <c r="CA10" s="85"/>
    </row>
    <row r="11" spans="1:79" ht="14.45" customHeight="1" x14ac:dyDescent="0.2">
      <c r="A11" s="124" t="s">
        <v>122</v>
      </c>
      <c r="B11" s="125">
        <f>IFERROR(VLOOKUP(B$7,'Indicadores Financeiros'!$A$107:$J$114,7,FALSE),"-")</f>
        <v>15.22</v>
      </c>
      <c r="C11" s="125">
        <f>IFERROR(VLOOKUP(C$7,'Indicadores Financeiros'!$A$107:$J$114,7,FALSE),"-")</f>
        <v>15.22</v>
      </c>
      <c r="D11" s="125">
        <f>IFERROR(VLOOKUP(D$7,'Indicadores Financeiros'!$A$107:$J$114,7,FALSE),"-")</f>
        <v>21</v>
      </c>
      <c r="E11" s="125">
        <f>IFERROR(VLOOKUP(E$7,'Indicadores Financeiros'!$A$107:$J$114,7,FALSE),"-")</f>
        <v>21</v>
      </c>
      <c r="F11" s="125">
        <f>IFERROR(VLOOKUP(F$7,'Indicadores Financeiros'!$A$107:$J$114,7,FALSE),"-")</f>
        <v>21</v>
      </c>
      <c r="G11" s="125">
        <f>IFERROR(VLOOKUP(G$7,'Indicadores Financeiros'!$A$107:$J$114,7,FALSE),"-")</f>
        <v>21</v>
      </c>
      <c r="H11" s="125">
        <f>IFERROR(VLOOKUP(H$7,'Indicadores Financeiros'!$A$107:$J$114,7,FALSE),"-")</f>
        <v>21</v>
      </c>
      <c r="I11" s="125">
        <f>IFERROR(VLOOKUP(I$7,'Indicadores Financeiros'!$A$107:$J$114,7,FALSE),"-")</f>
        <v>21</v>
      </c>
      <c r="CA11" s="85"/>
    </row>
    <row r="12" spans="1:79" ht="14.45" customHeight="1" x14ac:dyDescent="0.2">
      <c r="A12" s="124" t="s">
        <v>231</v>
      </c>
      <c r="B12" s="125">
        <f>IFERROR(SUMIFS('Relatório Custo'!$I:$I,'Relatório Custo'!$B:$B,'Resumo por Localidade'!$A$3,'Relatório Custo'!$C:$C,'Resumo por Localidade'!B$7),"-")</f>
        <v>31</v>
      </c>
      <c r="C12" s="125">
        <f>IFERROR(SUMIFS('Relatório Custo'!$I:$I,'Relatório Custo'!$B:$B,'Resumo por Localidade'!$A$3,'Relatório Custo'!$C:$C,'Resumo por Localidade'!C$7),"-")</f>
        <v>31</v>
      </c>
      <c r="D12" s="125">
        <f>IFERROR(SUMIFS('Relatório Custo'!$I:$I,'Relatório Custo'!$B:$B,'Resumo por Localidade'!$A$3,'Relatório Custo'!$C:$C,'Resumo por Localidade'!D$7),"-")</f>
        <v>0</v>
      </c>
      <c r="E12" s="125">
        <f>IFERROR(SUMIFS('Relatório Custo'!$I:$I,'Relatório Custo'!$B:$B,'Resumo por Localidade'!$A$3,'Relatório Custo'!$C:$C,'Resumo por Localidade'!E$7),"-")</f>
        <v>21</v>
      </c>
      <c r="F12" s="125">
        <f>IFERROR(SUMIFS('Relatório Custo'!$I:$I,'Relatório Custo'!$B:$B,'Resumo por Localidade'!$A$3,'Relatório Custo'!$C:$C,'Resumo por Localidade'!F$7),"-")</f>
        <v>0</v>
      </c>
      <c r="G12" s="125">
        <f>IFERROR(SUMIFS('Relatório Custo'!$I:$I,'Relatório Custo'!$B:$B,'Resumo por Localidade'!$A$3,'Relatório Custo'!$C:$C,'Resumo por Localidade'!G$7),"-")</f>
        <v>0</v>
      </c>
      <c r="H12" s="125">
        <f>IFERROR(SUMIFS('Relatório Custo'!$I:$I,'Relatório Custo'!$B:$B,'Resumo por Localidade'!$A$3,'Relatório Custo'!$C:$C,'Resumo por Localidade'!H$7),"-")</f>
        <v>0</v>
      </c>
      <c r="I12" s="125">
        <f>IFERROR(SUMIFS('Relatório Custo'!$I:$I,'Relatório Custo'!$B:$B,'Resumo por Localidade'!$A$3,'Relatório Custo'!$C:$C,'Resumo por Localidade'!I$7),"-")</f>
        <v>0</v>
      </c>
      <c r="CA12" s="85"/>
    </row>
    <row r="13" spans="1:79" s="94" customFormat="1" ht="14.45" customHeight="1" x14ac:dyDescent="0.2">
      <c r="A13" s="126" t="s">
        <v>232</v>
      </c>
      <c r="B13" s="127">
        <f>SUMIFS('Relatório Custo'!$J:$J,'Relatório Custo'!$B:$B,'Resumo por Localidade'!$A$3,'Relatório Custo'!$C:$C,'Resumo por Localidade'!B$7)</f>
        <v>1</v>
      </c>
      <c r="C13" s="127">
        <f>SUMIFS('Relatório Custo'!$J:$J,'Relatório Custo'!$B:$B,'Resumo por Localidade'!$A$3,'Relatório Custo'!$C:$C,'Resumo por Localidade'!C$7)</f>
        <v>2</v>
      </c>
      <c r="D13" s="127">
        <f>SUMIFS('Relatório Custo'!$J:$J,'Relatório Custo'!$B:$B,'Resumo por Localidade'!$A$3,'Relatório Custo'!$C:$C,'Resumo por Localidade'!D$7)</f>
        <v>0</v>
      </c>
      <c r="E13" s="127">
        <f>SUMIFS('Relatório Custo'!$J:$J,'Relatório Custo'!$B:$B,'Resumo por Localidade'!$A$3,'Relatório Custo'!$C:$C,'Resumo por Localidade'!E$7)</f>
        <v>1</v>
      </c>
      <c r="F13" s="127">
        <f>SUMIFS('Relatório Custo'!$J:$J,'Relatório Custo'!$B:$B,'Resumo por Localidade'!$A$3,'Relatório Custo'!$C:$C,'Resumo por Localidade'!F$7)</f>
        <v>0</v>
      </c>
      <c r="G13" s="127">
        <f>SUMIFS('Relatório Custo'!$J:$J,'Relatório Custo'!$B:$B,'Resumo por Localidade'!$A$3,'Relatório Custo'!$C:$C,'Resumo por Localidade'!G$7)</f>
        <v>0</v>
      </c>
      <c r="H13" s="127">
        <f>SUMIFS('Relatório Custo'!$J:$J,'Relatório Custo'!$B:$B,'Resumo por Localidade'!$A$3,'Relatório Custo'!$C:$C,'Resumo por Localidade'!H$7)</f>
        <v>0</v>
      </c>
      <c r="I13" s="127">
        <f>SUMIFS('Relatório Custo'!$J:$J,'Relatório Custo'!$B:$B,'Resumo por Localidade'!$A$3,'Relatório Custo'!$C:$C,'Resumo por Localidade'!I$7)</f>
        <v>0</v>
      </c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93"/>
      <c r="BW13" s="93"/>
      <c r="BX13" s="93"/>
      <c r="BY13" s="93"/>
      <c r="BZ13" s="93"/>
      <c r="CA13" s="93"/>
    </row>
    <row r="14" spans="1:79" ht="14.45" customHeight="1" x14ac:dyDescent="0.2">
      <c r="A14" s="124" t="s">
        <v>233</v>
      </c>
      <c r="B14" s="119">
        <f>IFERROR(SUMIFS('Relatório Custo'!$K:$K,'Relatório Custo'!$B:$B,'Resumo por Localidade'!$A$3,'Relatório Custo'!$C:$C,'Resumo por Localidade'!B$7),"-")</f>
        <v>31</v>
      </c>
      <c r="C14" s="119">
        <f>IFERROR(SUMIFS('Relatório Custo'!$K:$K,'Relatório Custo'!$B:$B,'Resumo por Localidade'!$A$3,'Relatório Custo'!$C:$C,'Resumo por Localidade'!C$7),"-")</f>
        <v>62</v>
      </c>
      <c r="D14" s="119">
        <f>IFERROR(SUMIFS('Relatório Custo'!$K:$K,'Relatório Custo'!$B:$B,'Resumo por Localidade'!$A$3,'Relatório Custo'!$C:$C,'Resumo por Localidade'!D$7),"-")</f>
        <v>0</v>
      </c>
      <c r="E14" s="119">
        <f>IFERROR(SUMIFS('Relatório Custo'!$K:$K,'Relatório Custo'!$B:$B,'Resumo por Localidade'!$A$3,'Relatório Custo'!$C:$C,'Resumo por Localidade'!E$7),"-")</f>
        <v>21</v>
      </c>
      <c r="F14" s="119">
        <f>IFERROR(SUMIFS('Relatório Custo'!$K:$K,'Relatório Custo'!$B:$B,'Resumo por Localidade'!$A$3,'Relatório Custo'!$C:$C,'Resumo por Localidade'!F$7),"-")</f>
        <v>0</v>
      </c>
      <c r="G14" s="119">
        <f>IFERROR(SUMIFS('Relatório Custo'!$K:$K,'Relatório Custo'!$B:$B,'Resumo por Localidade'!$A$3,'Relatório Custo'!$C:$C,'Resumo por Localidade'!G$7),"-")</f>
        <v>0</v>
      </c>
      <c r="H14" s="119">
        <f>IFERROR(SUMIFS('Relatório Custo'!$K:$K,'Relatório Custo'!$B:$B,'Resumo por Localidade'!$A$3,'Relatório Custo'!$C:$C,'Resumo por Localidade'!H$7),"-")</f>
        <v>0</v>
      </c>
      <c r="I14" s="119">
        <f>IFERROR(SUMIFS('Relatório Custo'!$K:$K,'Relatório Custo'!$B:$B,'Resumo por Localidade'!$A$3,'Relatório Custo'!$C:$C,'Resumo por Localidade'!I$7),"-")</f>
        <v>0</v>
      </c>
      <c r="CA14" s="85"/>
    </row>
    <row r="15" spans="1:79" ht="14.45" customHeight="1" x14ac:dyDescent="0.2">
      <c r="A15" s="124" t="s">
        <v>234</v>
      </c>
      <c r="B15" s="125">
        <f>IF(B13&gt;0,VLOOKUP($A$3,'Indicadores Financeiros'!$B$118:$J$227,9,FALSE),0)</f>
        <v>1</v>
      </c>
      <c r="C15" s="125">
        <f>IF(C13&gt;0,VLOOKUP($A$3,'Indicadores Financeiros'!$B$118:$J$227,9,FALSE),0)</f>
        <v>1</v>
      </c>
      <c r="D15" s="125">
        <f>IF(D13&gt;0,VLOOKUP($A$3,'Indicadores Financeiros'!$B$118:$J$227,9,FALSE),0)</f>
        <v>0</v>
      </c>
      <c r="E15" s="125">
        <f>IF(E13&gt;0,VLOOKUP($A$3,'Indicadores Financeiros'!$B$118:$J$227,9,FALSE),0)</f>
        <v>1</v>
      </c>
      <c r="F15" s="125">
        <f>IF(F13&gt;0,VLOOKUP($A$3,'Indicadores Financeiros'!$B$118:$J$227,9,FALSE),0)</f>
        <v>0</v>
      </c>
      <c r="G15" s="125">
        <f>IF(G13&gt;0,VLOOKUP($A$3,'Indicadores Financeiros'!$B$118:$J$227,9,FALSE),0)</f>
        <v>0</v>
      </c>
      <c r="H15" s="125">
        <f>IF(H13&gt;0,VLOOKUP($A$3,'Indicadores Financeiros'!$B$118:$J$227,9,FALSE),0)</f>
        <v>0</v>
      </c>
      <c r="I15" s="125">
        <f>IF(I13&gt;0,VLOOKUP($A$3,'Indicadores Financeiros'!$B$118:$J$227,9,FALSE),0)</f>
        <v>0</v>
      </c>
      <c r="CA15" s="85"/>
    </row>
    <row r="16" spans="1:79" x14ac:dyDescent="0.2">
      <c r="A16" s="89"/>
      <c r="B16" s="90"/>
      <c r="C16" s="90"/>
      <c r="D16" s="91"/>
      <c r="E16" s="91"/>
      <c r="F16" s="90"/>
      <c r="G16" s="90"/>
      <c r="H16" s="90"/>
      <c r="I16" s="90"/>
      <c r="CA16" s="85"/>
    </row>
    <row r="17" spans="1:79" x14ac:dyDescent="0.2">
      <c r="A17" s="120" t="s">
        <v>235</v>
      </c>
      <c r="B17" s="128" t="s">
        <v>108</v>
      </c>
      <c r="C17" s="128" t="s">
        <v>108</v>
      </c>
      <c r="D17" s="128" t="s">
        <v>108</v>
      </c>
      <c r="E17" s="128" t="s">
        <v>108</v>
      </c>
      <c r="F17" s="128" t="s">
        <v>108</v>
      </c>
      <c r="G17" s="128" t="s">
        <v>108</v>
      </c>
      <c r="H17" s="128" t="s">
        <v>108</v>
      </c>
      <c r="I17" s="128" t="s">
        <v>108</v>
      </c>
      <c r="CA17" s="85"/>
    </row>
    <row r="18" spans="1:79" x14ac:dyDescent="0.2">
      <c r="A18" s="124" t="s">
        <v>103</v>
      </c>
      <c r="B18" s="129">
        <f>IF(B13=0,0,'Indicadores Financeiros'!$J$91)</f>
        <v>0</v>
      </c>
      <c r="C18" s="129">
        <f>IF(C13=0,0,'Indicadores Financeiros'!$J$91)</f>
        <v>0</v>
      </c>
      <c r="D18" s="129">
        <f>IF(D13=0,0,'Indicadores Financeiros'!$J$91)</f>
        <v>0</v>
      </c>
      <c r="E18" s="129">
        <f>IF(E13=0,0,'Indicadores Financeiros'!$J$91)</f>
        <v>0</v>
      </c>
      <c r="F18" s="129">
        <f>IF(F13=0,0,'Indicadores Financeiros'!$J$91)</f>
        <v>0</v>
      </c>
      <c r="G18" s="129">
        <f>IF(G13=0,0,'Indicadores Financeiros'!$J$91)</f>
        <v>0</v>
      </c>
      <c r="H18" s="129">
        <f>IF(H13=0,0,'Indicadores Financeiros'!$J$91)</f>
        <v>0</v>
      </c>
      <c r="I18" s="129">
        <f>IF(I13=0,0,'Indicadores Financeiros'!$J$91)</f>
        <v>0</v>
      </c>
      <c r="CA18" s="85"/>
    </row>
    <row r="19" spans="1:79" x14ac:dyDescent="0.2">
      <c r="A19" s="124" t="s">
        <v>236</v>
      </c>
      <c r="B19" s="129">
        <f>IF(B13=0,0,'Indicadores Financeiros'!$J$92)</f>
        <v>0</v>
      </c>
      <c r="C19" s="129">
        <f>IF(C13=0,0,'Indicadores Financeiros'!$J$92)</f>
        <v>0</v>
      </c>
      <c r="D19" s="129">
        <f>IF(D13=0,0,'Indicadores Financeiros'!$J$92)</f>
        <v>0</v>
      </c>
      <c r="E19" s="129">
        <f>IF(E13=0,0,'Indicadores Financeiros'!$J$92)</f>
        <v>0</v>
      </c>
      <c r="F19" s="129">
        <f>IF(F13=0,0,'Indicadores Financeiros'!$J$92)</f>
        <v>0</v>
      </c>
      <c r="G19" s="129">
        <f>IF(G13=0,0,'Indicadores Financeiros'!$J$92)</f>
        <v>0</v>
      </c>
      <c r="H19" s="129">
        <f>IF(H13=0,0,'Indicadores Financeiros'!$J$92)</f>
        <v>0</v>
      </c>
      <c r="I19" s="129">
        <f>IF(I13=0,0,'Indicadores Financeiros'!$J$92)</f>
        <v>0</v>
      </c>
      <c r="CA19" s="85"/>
    </row>
    <row r="20" spans="1:79" x14ac:dyDescent="0.2">
      <c r="A20" s="124" t="s">
        <v>94</v>
      </c>
      <c r="B20" s="129">
        <f>IF(B13=0,0,IF(VLOOKUP(B$7,'Indicadores Financeiros'!$A$107:$J$114,4,FALSE)="S",'Indicadores Financeiros'!$J$93,0))</f>
        <v>0</v>
      </c>
      <c r="C20" s="129">
        <f>IF(C13=0,0,IF(VLOOKUP(C$7,'Indicadores Financeiros'!$A$107:$J$114,4,FALSE)="S",'Indicadores Financeiros'!$J$93,0))</f>
        <v>0</v>
      </c>
      <c r="D20" s="129">
        <f>IF(D13=0,0,IF(VLOOKUP(D$7,'Indicadores Financeiros'!$A$107:$J$114,4,FALSE)="S",'Indicadores Financeiros'!$J$93,0))</f>
        <v>0</v>
      </c>
      <c r="E20" s="129">
        <f>IF(E13=0,0,IF(VLOOKUP(E$7,'Indicadores Financeiros'!$A$107:$J$114,4,FALSE)="S",'Indicadores Financeiros'!$J$93,0))</f>
        <v>0</v>
      </c>
      <c r="F20" s="129">
        <f>IF(F13=0,0,IF(VLOOKUP(F$7,'Indicadores Financeiros'!$A$107:$J$114,4,FALSE)="S",'Indicadores Financeiros'!$J$93,0))</f>
        <v>0</v>
      </c>
      <c r="G20" s="129">
        <f>IF(G13=0,0,IF(VLOOKUP(G$7,'Indicadores Financeiros'!$A$107:$J$114,4,FALSE)="S",'Indicadores Financeiros'!$J$93,0))</f>
        <v>0</v>
      </c>
      <c r="H20" s="129">
        <f>IF(H13=0,0,IF(VLOOKUP(H$7,'Indicadores Financeiros'!$A$107:$J$114,4,FALSE)="S",'Indicadores Financeiros'!$J$93,0))</f>
        <v>0</v>
      </c>
      <c r="I20" s="129">
        <f>IF(I13=0,0,IF(VLOOKUP(I$7,'Indicadores Financeiros'!$A$107:$J$114,4,FALSE)="S",'Indicadores Financeiros'!$J$93,0))</f>
        <v>0</v>
      </c>
      <c r="CA20" s="85"/>
    </row>
    <row r="21" spans="1:79" x14ac:dyDescent="0.2">
      <c r="A21" s="124" t="s">
        <v>237</v>
      </c>
      <c r="B21" s="129">
        <f>IF(B13=0,0,IF(VLOOKUP(B$7,'Indicadores Financeiros'!$A$107:$J$114,4,FALSE)="S",'Indicadores Financeiros'!$J$94,0))</f>
        <v>0</v>
      </c>
      <c r="C21" s="129">
        <f>IF(C13=0,0,IF(VLOOKUP(C$7,'Indicadores Financeiros'!$A$107:$J$114,4,FALSE)="S",'Indicadores Financeiros'!$J$94,0))</f>
        <v>0</v>
      </c>
      <c r="D21" s="129">
        <f>IF(D13=0,0,IF(VLOOKUP(D$7,'Indicadores Financeiros'!$A$107:$J$114,4,FALSE)="S",'Indicadores Financeiros'!$J$94,0))</f>
        <v>0</v>
      </c>
      <c r="E21" s="129">
        <f>IF(E13=0,0,IF(VLOOKUP(E$7,'Indicadores Financeiros'!$A$107:$J$114,4,FALSE)="S",'Indicadores Financeiros'!$J$94,0))</f>
        <v>0</v>
      </c>
      <c r="F21" s="129">
        <f>IF(F13=0,0,IF(VLOOKUP(F$7,'Indicadores Financeiros'!$A$107:$J$114,4,FALSE)="S",'Indicadores Financeiros'!$J$94,0))</f>
        <v>0</v>
      </c>
      <c r="G21" s="129">
        <f>IF(G13=0,0,IF(VLOOKUP(G$7,'Indicadores Financeiros'!$A$107:$J$114,4,FALSE)="S",'Indicadores Financeiros'!$J$94,0))</f>
        <v>0</v>
      </c>
      <c r="H21" s="129">
        <f>IF(H13=0,0,IF(VLOOKUP(H$7,'Indicadores Financeiros'!$A$107:$J$114,4,FALSE)="S",'Indicadores Financeiros'!$J$94,0))</f>
        <v>0</v>
      </c>
      <c r="I21" s="129">
        <f>IF(I13=0,0,IF(VLOOKUP(I$7,'Indicadores Financeiros'!$A$107:$J$114,4,FALSE)="S",'Indicadores Financeiros'!$J$94,0))</f>
        <v>0</v>
      </c>
      <c r="CA21" s="85"/>
    </row>
    <row r="22" spans="1:79" x14ac:dyDescent="0.2">
      <c r="A22" s="124" t="s">
        <v>97</v>
      </c>
      <c r="B22" s="130">
        <f>IF(B13=0,0,IF(AND(B$9="Posto/dia",VLOOKUP(B$7,'Indicadores Financeiros'!$A$107:$J$114,4,FALSE)="S"),'Indicadores Financeiros'!$J$95,0))</f>
        <v>0</v>
      </c>
      <c r="C22" s="130">
        <f>IF(C13=0,0,IF(AND(C$9="Posto/dia",VLOOKUP(C$7,'Indicadores Financeiros'!$A$107:$J$114,4,FALSE)="S"),'Indicadores Financeiros'!$J$95,0))</f>
        <v>0</v>
      </c>
      <c r="D22" s="130">
        <f>IF(D13=0,0,IF(AND(D$9="Posto/dia",VLOOKUP(D$7,'Indicadores Financeiros'!$A$107:$J$114,4,FALSE)="S"),'Indicadores Financeiros'!$J$95,0))</f>
        <v>0</v>
      </c>
      <c r="E22" s="130">
        <f>IF(E13=0,0,IF(AND(E$9="Posto/dia",VLOOKUP(E$7,'Indicadores Financeiros'!$A$107:$J$114,4,FALSE)="S"),'Indicadores Financeiros'!$J$95,0))</f>
        <v>0</v>
      </c>
      <c r="F22" s="130">
        <f>IF(F13=0,0,IF(AND(F$9="Posto/dia",VLOOKUP(F$7,'Indicadores Financeiros'!$A$107:$J$114,4,FALSE)="S"),'Indicadores Financeiros'!$J$95,0))</f>
        <v>0</v>
      </c>
      <c r="G22" s="130">
        <f>IF(G13=0,0,IF(AND(G$9="Posto/dia",VLOOKUP(G$7,'Indicadores Financeiros'!$A$107:$J$114,4,FALSE)="S"),'Indicadores Financeiros'!$J$95,0))</f>
        <v>0</v>
      </c>
      <c r="H22" s="130">
        <f>IF(H13=0,0,IF(AND(H$9="Posto/dia",VLOOKUP(H$7,'Indicadores Financeiros'!$A$107:$J$114,4,FALSE)="S"),'Indicadores Financeiros'!$J$95,0))</f>
        <v>0</v>
      </c>
      <c r="I22" s="130">
        <f>IF(I13=0,0,IF(AND(I$9="Posto/dia",VLOOKUP(I$7,'Indicadores Financeiros'!$A$107:$J$114,4,FALSE)="S"),'Indicadores Financeiros'!$J$95,0))</f>
        <v>0</v>
      </c>
      <c r="J22" s="206"/>
      <c r="CA22" s="85"/>
    </row>
    <row r="23" spans="1:79" x14ac:dyDescent="0.2">
      <c r="A23" s="124" t="s">
        <v>238</v>
      </c>
      <c r="B23" s="129">
        <f>IF(B18=0,0,IF(B$9="Posto/dia líder",'Indicadores Financeiros'!$J$96,0))</f>
        <v>0</v>
      </c>
      <c r="C23" s="129">
        <f>IF(C18=0,0,IF(C$9="Posto/dia líder",'Indicadores Financeiros'!$J$96,0))</f>
        <v>0</v>
      </c>
      <c r="D23" s="129">
        <f>IF(D18=0,0,IF(D$9="Posto/dia líder",'Indicadores Financeiros'!$J$96,0))</f>
        <v>0</v>
      </c>
      <c r="E23" s="129">
        <f>IF(E18=0,0,IF(E$9="Posto/dia líder",'Indicadores Financeiros'!$J$96,0))</f>
        <v>0</v>
      </c>
      <c r="F23" s="129">
        <f>IF(F18=0,0,IF(F$9="Posto/dia líder",'Indicadores Financeiros'!$J$96,0))</f>
        <v>0</v>
      </c>
      <c r="G23" s="129">
        <f>IF(G18=0,0,IF(G$9="Posto/dia líder",'Indicadores Financeiros'!$J$96,0))</f>
        <v>0</v>
      </c>
      <c r="H23" s="129">
        <f>IF(H18=0,0,IF(H$9="Posto/dia líder",'Indicadores Financeiros'!$J$96,0))</f>
        <v>0</v>
      </c>
      <c r="I23" s="129">
        <f>IF(I18=0,0,IF(I$9="Posto/dia líder",'Indicadores Financeiros'!$J$96,0))</f>
        <v>0</v>
      </c>
      <c r="J23" s="206"/>
      <c r="CA23" s="85"/>
    </row>
    <row r="24" spans="1:79" x14ac:dyDescent="0.2">
      <c r="A24" s="124" t="s">
        <v>239</v>
      </c>
      <c r="B24" s="129">
        <f>IF(B13=0,0,IF(B$9="Posto/hora extra",'Indicadores Financeiros'!$J$85*SUM(B18:B21),0))</f>
        <v>0</v>
      </c>
      <c r="C24" s="129">
        <f>IF(C13=0,0,IF(C$9="Posto/hora extra",'Indicadores Financeiros'!$J$85*SUM(C18:C21),0))</f>
        <v>0</v>
      </c>
      <c r="D24" s="129">
        <f>IF(D13=0,0,IF(D$9="Posto/hora extra",'Indicadores Financeiros'!$J$85*SUM(D18:D21),0))</f>
        <v>0</v>
      </c>
      <c r="E24" s="129">
        <f>IF(E13=0,0,IF(E$9="Posto/hora extra",'Indicadores Financeiros'!$J$85*SUM(E18:E21),0))</f>
        <v>0</v>
      </c>
      <c r="F24" s="129">
        <f>IF(F13=0,0,IF(F$9="Posto/hora extra",'Indicadores Financeiros'!$J$85*SUM(F18:F21),0))</f>
        <v>0</v>
      </c>
      <c r="G24" s="129">
        <f>IF(G13=0,0,IF(G$9="Posto/hora extra",'Indicadores Financeiros'!$J$85*SUM(G18:G21),0))</f>
        <v>0</v>
      </c>
      <c r="H24" s="129">
        <f>IF(H13=0,0,IF(H$9="Posto/hora extra",'Indicadores Financeiros'!$J$85*SUM(H18:H21),0))</f>
        <v>0</v>
      </c>
      <c r="I24" s="129">
        <f>IF(I13=0,0,IF(I$9="Posto/hora extra",'Indicadores Financeiros'!$J$85*SUM(I18:I21),0))</f>
        <v>0</v>
      </c>
      <c r="J24" s="206"/>
      <c r="CA24" s="85"/>
    </row>
    <row r="25" spans="1:79" x14ac:dyDescent="0.2">
      <c r="A25" s="131" t="s">
        <v>240</v>
      </c>
      <c r="B25" s="132">
        <f>ROUND(SUM(B18:B24),2)</f>
        <v>0</v>
      </c>
      <c r="C25" s="132">
        <f t="shared" ref="C25:H25" si="0">ROUND(SUM(C18:C24),2)</f>
        <v>0</v>
      </c>
      <c r="D25" s="132">
        <f t="shared" si="0"/>
        <v>0</v>
      </c>
      <c r="E25" s="132">
        <f t="shared" ref="E25" si="1">ROUND(SUM(E18:E24),2)</f>
        <v>0</v>
      </c>
      <c r="F25" s="132">
        <f t="shared" si="0"/>
        <v>0</v>
      </c>
      <c r="G25" s="132">
        <f t="shared" si="0"/>
        <v>0</v>
      </c>
      <c r="H25" s="132">
        <f t="shared" si="0"/>
        <v>0</v>
      </c>
      <c r="I25" s="132">
        <f t="shared" ref="I25" si="2">ROUND(SUM(I18:I24),2)</f>
        <v>0</v>
      </c>
      <c r="CA25" s="85"/>
    </row>
    <row r="26" spans="1:79" x14ac:dyDescent="0.2">
      <c r="A26" s="124" t="s">
        <v>241</v>
      </c>
      <c r="B26" s="133">
        <f>IF(B13=0,0,'Indicadores Financeiros'!$J$62)</f>
        <v>0.72430000000000005</v>
      </c>
      <c r="C26" s="133">
        <f>IF(C13=0,0,'Indicadores Financeiros'!$J$62)</f>
        <v>0.72430000000000005</v>
      </c>
      <c r="D26" s="133">
        <f>IF(D13=0,0,'Indicadores Financeiros'!$J$62)</f>
        <v>0</v>
      </c>
      <c r="E26" s="133">
        <f>IF(E13=0,0,'Indicadores Financeiros'!$J$62)</f>
        <v>0.72430000000000005</v>
      </c>
      <c r="F26" s="133">
        <f>IF(F13=0,0,'Indicadores Financeiros'!$J$62)</f>
        <v>0</v>
      </c>
      <c r="G26" s="133">
        <f>IF(G13=0,0,'Indicadores Financeiros'!$J$62)</f>
        <v>0</v>
      </c>
      <c r="H26" s="133">
        <f>IF(H13=0,0,'Indicadores Financeiros'!$J$62)</f>
        <v>0</v>
      </c>
      <c r="I26" s="133">
        <f>IF(I13=0,0,'Indicadores Financeiros'!$J$62)</f>
        <v>0</v>
      </c>
      <c r="CA26" s="85"/>
    </row>
    <row r="27" spans="1:79" ht="16.5" customHeight="1" x14ac:dyDescent="0.2">
      <c r="A27" s="131" t="s">
        <v>240</v>
      </c>
      <c r="B27" s="132">
        <f>IFERROR(ROUND((B25-B22)*B26,2),"-")</f>
        <v>0</v>
      </c>
      <c r="C27" s="132">
        <f t="shared" ref="C27:E27" si="3">IFERROR(ROUND(C25*C26,2),"-")</f>
        <v>0</v>
      </c>
      <c r="D27" s="132">
        <f t="shared" si="3"/>
        <v>0</v>
      </c>
      <c r="E27" s="132">
        <f t="shared" si="3"/>
        <v>0</v>
      </c>
      <c r="F27" s="132">
        <f t="shared" ref="F27:H27" si="4">IFERROR(ROUND(F25*F26,2),"-")</f>
        <v>0</v>
      </c>
      <c r="G27" s="132">
        <f t="shared" si="4"/>
        <v>0</v>
      </c>
      <c r="H27" s="132">
        <f t="shared" si="4"/>
        <v>0</v>
      </c>
      <c r="I27" s="132">
        <f t="shared" ref="I27" si="5">IFERROR(ROUND(I25*I26,2),"-")</f>
        <v>0</v>
      </c>
      <c r="CA27" s="85"/>
    </row>
    <row r="28" spans="1:79" ht="15" customHeight="1" x14ac:dyDescent="0.2">
      <c r="A28" s="131" t="s">
        <v>242</v>
      </c>
      <c r="B28" s="132">
        <f>ROUND(B25+B27,2)</f>
        <v>0</v>
      </c>
      <c r="C28" s="132">
        <f t="shared" ref="C28:H28" si="6">ROUND(C25+C27,2)</f>
        <v>0</v>
      </c>
      <c r="D28" s="132">
        <f t="shared" si="6"/>
        <v>0</v>
      </c>
      <c r="E28" s="132">
        <f t="shared" ref="E28" si="7">ROUND(E25+E27,2)</f>
        <v>0</v>
      </c>
      <c r="F28" s="132">
        <f t="shared" si="6"/>
        <v>0</v>
      </c>
      <c r="G28" s="132">
        <f t="shared" si="6"/>
        <v>0</v>
      </c>
      <c r="H28" s="132">
        <f t="shared" si="6"/>
        <v>0</v>
      </c>
      <c r="I28" s="132">
        <f t="shared" ref="I28" si="8">ROUND(I25+I27,2)</f>
        <v>0</v>
      </c>
      <c r="CA28" s="85"/>
    </row>
    <row r="29" spans="1:79" x14ac:dyDescent="0.2">
      <c r="A29" s="89"/>
      <c r="B29" s="90"/>
      <c r="C29" s="90"/>
      <c r="D29" s="91"/>
      <c r="E29" s="91"/>
      <c r="F29" s="90"/>
      <c r="G29" s="90"/>
      <c r="H29" s="90"/>
      <c r="I29" s="90"/>
      <c r="CA29" s="85"/>
    </row>
    <row r="30" spans="1:79" x14ac:dyDescent="0.2">
      <c r="A30" s="134" t="s">
        <v>243</v>
      </c>
      <c r="B30" s="128" t="s">
        <v>108</v>
      </c>
      <c r="C30" s="128" t="s">
        <v>108</v>
      </c>
      <c r="D30" s="128" t="s">
        <v>108</v>
      </c>
      <c r="E30" s="128" t="s">
        <v>108</v>
      </c>
      <c r="F30" s="128" t="s">
        <v>108</v>
      </c>
      <c r="G30" s="128" t="s">
        <v>108</v>
      </c>
      <c r="H30" s="128" t="s">
        <v>108</v>
      </c>
      <c r="I30" s="128" t="s">
        <v>108</v>
      </c>
      <c r="CA30" s="85"/>
    </row>
    <row r="31" spans="1:79" x14ac:dyDescent="0.2">
      <c r="A31" s="135" t="s">
        <v>107</v>
      </c>
      <c r="B31" s="129">
        <f>IF(OR(B$13=0,B$9="posto/hora extra",'Indicadores Financeiros'!$J$91=0),0,IF(OR(B$9="Posto/dia",B$9="Posto/dia líder"),'Indicadores Financeiros'!$J$98,ROUND('Indicadores Financeiros'!$J$86*B11,2)))</f>
        <v>0</v>
      </c>
      <c r="C31" s="129">
        <f>IF(OR(C$13=0,C$9="posto/hora extra",'Indicadores Financeiros'!$J$91=0),0,IF(OR(C$9="Posto/dia",C$9="Posto/dia líder"),'Indicadores Financeiros'!$J$98,ROUND('Indicadores Financeiros'!$J$86*C11,2)))</f>
        <v>0</v>
      </c>
      <c r="D31" s="129">
        <f>IF(OR(D$13=0,D$9="posto/hora extra",'Indicadores Financeiros'!$J$91=0),0,IF(OR(D$9="Posto/dia",D$9="Posto/dia líder"),'Indicadores Financeiros'!$J$98,ROUND('Indicadores Financeiros'!$J$86*D11,2)))</f>
        <v>0</v>
      </c>
      <c r="E31" s="129">
        <f>IF(OR(E$13=0,E$9="posto/hora extra",'Indicadores Financeiros'!$J$91=0),0,IF(OR(E$9="Posto/dia",E$9="Posto/dia líder"),'Indicadores Financeiros'!$J$98,ROUND('Indicadores Financeiros'!$J$86*E11,2)))</f>
        <v>0</v>
      </c>
      <c r="F31" s="129">
        <f>IF(OR(F$13=0,F$9="posto/hora extra",'Indicadores Financeiros'!$J$91=0),0,IF(OR(F$9="Posto/dia",F$9="Posto/dia líder"),'Indicadores Financeiros'!$J$98,ROUND('Indicadores Financeiros'!$J$86*F11,2)))</f>
        <v>0</v>
      </c>
      <c r="G31" s="129">
        <f>IF(OR(G$13=0,G$9="posto/hora extra",'Indicadores Financeiros'!$J$91=0),0,IF(OR(G$9="Posto/dia",G$9="Posto/dia líder"),'Indicadores Financeiros'!$J$98,ROUND('Indicadores Financeiros'!$J$86*G11,2)))</f>
        <v>0</v>
      </c>
      <c r="H31" s="129">
        <f>IF(OR(H$13=0,H$9="posto/hora extra",'Indicadores Financeiros'!$J$91=0),0,IF(OR(H$9="Posto/dia",H$9="Posto/dia líder"),'Indicadores Financeiros'!$J$98,ROUND('Indicadores Financeiros'!$J$86*H11,2)))</f>
        <v>0</v>
      </c>
      <c r="I31" s="129">
        <f>IF(OR(I$13=0,I$9="posto/hora extra",'Indicadores Financeiros'!$J$91=0),0,IF(OR(I$9="Posto/dia",I$9="Posto/dia líder"),'Indicadores Financeiros'!$J$98,ROUND('Indicadores Financeiros'!$J$86*I11,2)))</f>
        <v>0</v>
      </c>
      <c r="CA31" s="85"/>
    </row>
    <row r="32" spans="1:79" x14ac:dyDescent="0.2">
      <c r="A32" s="124" t="s">
        <v>110</v>
      </c>
      <c r="B32" s="129">
        <f>IF(B13=0,0,IF(OR(B$9="Posto/dia",B$9="Posto/dia líder"),'Indicadores Financeiros'!$J$99,0))</f>
        <v>0</v>
      </c>
      <c r="C32" s="129">
        <f>IF(C13=0,0,IF(OR(C$9="Posto/dia",C$9="Posto/dia líder"),'Indicadores Financeiros'!$J$99,0))</f>
        <v>0</v>
      </c>
      <c r="D32" s="129">
        <f>IF(D13=0,0,IF(OR(D$9="Posto/dia",D$9="Posto/dia líder"),'Indicadores Financeiros'!$J$99,0))</f>
        <v>0</v>
      </c>
      <c r="E32" s="129">
        <f>IF(E13=0,0,IF(OR(E$9="Posto/dia",E$9="Posto/dia líder"),'Indicadores Financeiros'!$J$99,0))</f>
        <v>0</v>
      </c>
      <c r="F32" s="129">
        <f>IF(F13=0,0,IF(OR(F$9="Posto/dia",F$9="Posto/dia líder"),'Indicadores Financeiros'!$J$99,0))</f>
        <v>0</v>
      </c>
      <c r="G32" s="129">
        <f>IF(G13=0,0,IF(OR(G$9="Posto/dia",G$9="Posto/dia líder"),'Indicadores Financeiros'!$J$99,0))</f>
        <v>0</v>
      </c>
      <c r="H32" s="129">
        <f>IF(H13=0,0,IF(OR(H$9="Posto/dia",H$9="Posto/dia líder"),'Indicadores Financeiros'!$J$99,0))</f>
        <v>0</v>
      </c>
      <c r="I32" s="129">
        <f>IF(I13=0,0,IF(OR(I$9="Posto/dia",I$9="Posto/dia líder"),'Indicadores Financeiros'!$J$99,0))</f>
        <v>0</v>
      </c>
      <c r="CA32" s="85"/>
    </row>
    <row r="33" spans="1:79" hidden="1" x14ac:dyDescent="0.2">
      <c r="A33" s="135" t="s">
        <v>111</v>
      </c>
      <c r="B33" s="129">
        <f>IF(B13=0,0,'Indicadores Financeiros'!$J$100)</f>
        <v>0</v>
      </c>
      <c r="C33" s="129">
        <f>IF(C13=0,0,'Indicadores Financeiros'!$J$100)</f>
        <v>0</v>
      </c>
      <c r="D33" s="129">
        <f>IF(D13=0,0,'Indicadores Financeiros'!$J$100)</f>
        <v>0</v>
      </c>
      <c r="E33" s="129">
        <f>IF(E13=0,0,'Indicadores Financeiros'!$J$100)</f>
        <v>0</v>
      </c>
      <c r="F33" s="129"/>
      <c r="G33" s="129"/>
      <c r="H33" s="129"/>
      <c r="I33" s="129"/>
      <c r="CA33" s="85"/>
    </row>
    <row r="34" spans="1:79" x14ac:dyDescent="0.2">
      <c r="A34" s="124" t="s">
        <v>112</v>
      </c>
      <c r="B34" s="129">
        <f>IF(B13=0,0,IF(OR(B$9="Posto/dia",B$9="Posto/dia líder"),'Indicadores Financeiros'!$J$101,0))</f>
        <v>0</v>
      </c>
      <c r="C34" s="129">
        <f>IF(C13=0,0,IF(OR(C$9="Posto/dia",C$9="Posto/dia líder"),'Indicadores Financeiros'!$J$101,0))</f>
        <v>0</v>
      </c>
      <c r="D34" s="129">
        <f>IF(D13=0,0,IF(OR(D$9="Posto/dia",D$9="Posto/dia líder"),'Indicadores Financeiros'!$J$101,0))</f>
        <v>0</v>
      </c>
      <c r="E34" s="129">
        <f>IF(E13=0,0,IF(OR(E$9="Posto/dia",E$9="Posto/dia líder"),'Indicadores Financeiros'!$J$101,0))</f>
        <v>0</v>
      </c>
      <c r="F34" s="129">
        <f>IF(F13=0,0,IF(OR(F$9="Posto/dia",F$9="Posto/dia líder"),'Indicadores Financeiros'!$J$101,0))</f>
        <v>0</v>
      </c>
      <c r="G34" s="129">
        <f>IF(G13=0,0,IF(OR(G$9="Posto/dia",G$9="Posto/dia líder"),'Indicadores Financeiros'!$J$101,0))</f>
        <v>0</v>
      </c>
      <c r="H34" s="129">
        <f>IF(H13=0,0,IF(OR(H$9="Posto/dia",H$9="Posto/dia líder"),'Indicadores Financeiros'!$J$101,0))</f>
        <v>0</v>
      </c>
      <c r="I34" s="129">
        <f>IF(I13=0,0,IF(OR(I$9="Posto/dia",I$9="Posto/dia líder"),'Indicadores Financeiros'!$J$101,0))</f>
        <v>0</v>
      </c>
      <c r="CA34" s="85"/>
    </row>
    <row r="35" spans="1:79" x14ac:dyDescent="0.2">
      <c r="A35" s="135" t="s">
        <v>113</v>
      </c>
      <c r="B35" s="129">
        <f>IF(B14=0,0,IF(OR(B$9="Posto/dia",B$9="Posto/dia líder"),'Indicadores Financeiros'!$J$102,0))</f>
        <v>0</v>
      </c>
      <c r="C35" s="129">
        <f>IF(C14=0,0,IF(OR(C$9="Posto/dia",C$9="Posto/dia líder"),'Indicadores Financeiros'!$J$102,0))</f>
        <v>0</v>
      </c>
      <c r="D35" s="129">
        <f>IF(D14=0,0,IF(OR(D$9="Posto/dia",D$9="Posto/dia líder"),'Indicadores Financeiros'!$J$102,0))</f>
        <v>0</v>
      </c>
      <c r="E35" s="129">
        <f>IF(E14=0,0,IF(OR(E$9="Posto/dia",E$9="Posto/dia líder"),'Indicadores Financeiros'!$J$102,0))</f>
        <v>0</v>
      </c>
      <c r="F35" s="129">
        <f>IF(F14=0,0,IF(OR(F$9="Posto/dia",F$9="Posto/dia líder"),'Indicadores Financeiros'!$J$102,0))</f>
        <v>0</v>
      </c>
      <c r="G35" s="129">
        <f>IF(G14=0,0,IF(OR(G$9="Posto/dia",G$9="Posto/dia líder"),'Indicadores Financeiros'!$J$102,0))</f>
        <v>0</v>
      </c>
      <c r="H35" s="129">
        <f>IF(H14=0,0,IF(OR(H$9="Posto/dia",H$9="Posto/dia líder"),'Indicadores Financeiros'!$J$102,0))</f>
        <v>0</v>
      </c>
      <c r="I35" s="129">
        <f>IF(I14=0,0,IF(OR(I$9="Posto/dia",I$9="Posto/dia líder"),'Indicadores Financeiros'!$J$102,0))</f>
        <v>0</v>
      </c>
      <c r="CA35" s="85"/>
    </row>
    <row r="36" spans="1:79" x14ac:dyDescent="0.2">
      <c r="A36" s="135" t="s">
        <v>114</v>
      </c>
      <c r="B36" s="129">
        <f>IF(OR(B13=0,B$9="posto/hora extra"),0,IFERROR(ROUND('Indicadores Financeiros'!$J$103*B$11,2),"-"))</f>
        <v>0</v>
      </c>
      <c r="C36" s="129">
        <f>IF(OR(C13=0,C$9="posto/hora extra"),0,IFERROR(ROUND('Indicadores Financeiros'!$J$103*C$11,2),"-"))</f>
        <v>0</v>
      </c>
      <c r="D36" s="129">
        <f>IF(OR(D13=0,D$9="posto/hora extra"),0,IFERROR(ROUND('Indicadores Financeiros'!$J$103*D$11,2),"-"))</f>
        <v>0</v>
      </c>
      <c r="E36" s="129">
        <f>IF(OR(E13=0,E$9="posto/hora extra"),0,IFERROR(ROUND('Indicadores Financeiros'!$J$103*E$11,2),"-"))</f>
        <v>0</v>
      </c>
      <c r="F36" s="129">
        <f>IF(OR(F13=0,F$9="posto/hora extra"),0,IFERROR(ROUND('Indicadores Financeiros'!$J$103*F$11,2),"-"))</f>
        <v>0</v>
      </c>
      <c r="G36" s="129">
        <f>IF(OR(G13=0,G$9="posto/hora extra"),0,IFERROR(ROUND('Indicadores Financeiros'!$J$103*G$11,2),"-"))</f>
        <v>0</v>
      </c>
      <c r="H36" s="129">
        <f>IF(OR(H13=0,H$9="posto/hora extra"),0,IFERROR(ROUND('Indicadores Financeiros'!$J$103*H$11,2),"-"))</f>
        <v>0</v>
      </c>
      <c r="I36" s="129">
        <f>IF(OR(I13=0,I$9="posto/hora extra"),0,IFERROR(ROUND('Indicadores Financeiros'!$J$103*I$11,2),"-"))</f>
        <v>0</v>
      </c>
      <c r="CA36" s="85"/>
    </row>
    <row r="37" spans="1:79" x14ac:dyDescent="0.2">
      <c r="A37" s="135" t="s">
        <v>244</v>
      </c>
      <c r="B37" s="129">
        <f>IF(OR(B13=0,B$9="posto/hora extra"),0,IF(OR(B$9="Posto/dia",B$9="Posto/dia líder"),IF(ROUND((VLOOKUP($A$3,'Indicadores Financeiros'!$B$118:$J$227,8,FALSE)*B$11)-(B$18*6%),2)&lt;0,0,ROUND((VLOOKUP($A$3,'Indicadores Financeiros'!$B$118:$J$227,8,FALSE)*B$11)-(B$18*6%),2)),ROUND((VLOOKUP($A$3,'Indicadores Financeiros'!$B$118:$J$227,8,FALSE)*B$11),2)))</f>
        <v>0</v>
      </c>
      <c r="C37" s="129">
        <f>IF(OR(C13=0,C$9="posto/hora extra"),0,IF(OR(C$9="Posto/dia",C$9="Posto/dia líder"),IF(ROUND((VLOOKUP($A$3,'Indicadores Financeiros'!$B$118:$J$227,8,FALSE)*C$11)-(C$18*6%),2)&lt;0,0,ROUND((VLOOKUP($A$3,'Indicadores Financeiros'!$B$118:$J$227,8,FALSE)*C$11)-(C$18*6%),2)),ROUND((VLOOKUP($A$3,'Indicadores Financeiros'!$B$118:$J$227,8,FALSE)*C$11),2)))</f>
        <v>0</v>
      </c>
      <c r="D37" s="129">
        <f>IF(OR(D13=0,D$9="posto/hora extra"),0,IF(OR(D$9="Posto/dia",D$9="Posto/dia líder"),IF(ROUND((VLOOKUP($A$3,'Indicadores Financeiros'!$B$118:$J$227,8,FALSE)*D$11)-(D$18*6%),2)&lt;0,0,ROUND((VLOOKUP($A$3,'Indicadores Financeiros'!$B$118:$J$227,8,FALSE)*D$11)-(D$18*6%),2)),ROUND((VLOOKUP($A$3,'Indicadores Financeiros'!$B$118:$J$227,8,FALSE)*D$11),2)))</f>
        <v>0</v>
      </c>
      <c r="E37" s="129">
        <f>IF(OR(E13=0,E$9="posto/hora extra"),0,IF(OR(E$9="Posto/dia",E$9="Posto/dia líder"),IF(ROUND((VLOOKUP($A$3,'Indicadores Financeiros'!$B$118:$J$227,8,FALSE)*E$11)-(E$18*6%),2)&lt;0,0,ROUND((VLOOKUP($A$3,'Indicadores Financeiros'!$B$118:$J$227,8,FALSE)*E$11)-(E$18*6%),2)),ROUND((VLOOKUP($A$3,'Indicadores Financeiros'!$B$118:$J$227,8,FALSE)*E$11),2)))</f>
        <v>0</v>
      </c>
      <c r="F37" s="204">
        <f>IF(OR(F13=0,F$9="posto/hora extra"),0,IF(OR(F$9="Posto/dia",F$9="Posto/dia líder"),IF(ROUND((VLOOKUP($A$3,'Indicadores Financeiros'!$B$118:$J$227,8,FALSE)*F$11)-(F$18*6%),2)&lt;0,0,ROUND((VLOOKUP($A$3,'Indicadores Financeiros'!$B$118:$J$227,8,FALSE)*F$11)-(F$18*6%),2)),ROUND((VLOOKUP($A$3,'Indicadores Financeiros'!$B$118:$J$227,8,FALSE)*F$11),2)))</f>
        <v>0</v>
      </c>
      <c r="G37" s="204">
        <f>IF(OR(G13=0,G$9="posto/hora extra"),0,IF(OR(G$9="Posto/dia",G$9="Posto/dia líder"),IF(ROUND((VLOOKUP($A$3,'Indicadores Financeiros'!$B$118:$J$227,8,FALSE)*G$11)-(G$18*6%),2)&lt;0,0,ROUND((VLOOKUP($A$3,'Indicadores Financeiros'!$B$118:$J$227,8,FALSE)*G$11)-(G$18*6%),2)),ROUND((VLOOKUP($A$3,'Indicadores Financeiros'!$B$118:$J$227,8,FALSE)*G$11),2)))</f>
        <v>0</v>
      </c>
      <c r="H37" s="204">
        <f>IF(OR(H13=0,H$9="posto/hora extra"),0,IF(OR(H$9="Posto/dia",H$9="Posto/dia líder"),IF(ROUND((VLOOKUP($A$3,'Indicadores Financeiros'!$B$118:$J$227,8,FALSE)*H$11)-(H$18*6%),2)&lt;0,0,ROUND((VLOOKUP($A$3,'Indicadores Financeiros'!$B$118:$J$227,8,FALSE)*H$11)-(H$18*6%),2)),ROUND((VLOOKUP($A$3,'Indicadores Financeiros'!$B$118:$J$227,8,FALSE)*H$11),2)))</f>
        <v>0</v>
      </c>
      <c r="I37" s="204">
        <f>IF(OR(I13=0,I$9="posto/hora extra"),0,IF(OR(I$9="Posto/dia",I$9="Posto/dia líder"),IF(ROUND((VLOOKUP($A$3,'Indicadores Financeiros'!$B$118:$J$227,8,FALSE)*I$11)-(I$18*6%),2)&lt;0,0,ROUND((VLOOKUP($A$3,'Indicadores Financeiros'!$B$118:$J$227,8,FALSE)*I$11)-(I$18*6%),2)),ROUND((VLOOKUP($A$3,'Indicadores Financeiros'!$B$118:$J$227,8,FALSE)*I$11),2)))</f>
        <v>0</v>
      </c>
      <c r="CA37" s="85"/>
    </row>
    <row r="38" spans="1:79" x14ac:dyDescent="0.2">
      <c r="A38" s="131" t="s">
        <v>240</v>
      </c>
      <c r="B38" s="136">
        <f>ROUND(SUM(B31:B37),2)</f>
        <v>0</v>
      </c>
      <c r="C38" s="136">
        <f t="shared" ref="C38:H38" si="9">ROUND(SUM(C31:C37),2)</f>
        <v>0</v>
      </c>
      <c r="D38" s="136">
        <f t="shared" si="9"/>
        <v>0</v>
      </c>
      <c r="E38" s="136">
        <f t="shared" ref="E38" si="10">ROUND(SUM(E31:E37),2)</f>
        <v>0</v>
      </c>
      <c r="F38" s="136">
        <f t="shared" si="9"/>
        <v>0</v>
      </c>
      <c r="G38" s="136">
        <f t="shared" si="9"/>
        <v>0</v>
      </c>
      <c r="H38" s="136">
        <f t="shared" si="9"/>
        <v>0</v>
      </c>
      <c r="I38" s="136">
        <f t="shared" ref="I38" si="11">ROUND(SUM(I31:I37),2)</f>
        <v>0</v>
      </c>
      <c r="CA38" s="85"/>
    </row>
    <row r="39" spans="1:79" x14ac:dyDescent="0.2">
      <c r="A39" s="89"/>
      <c r="B39" s="90"/>
      <c r="C39" s="90"/>
      <c r="D39" s="91"/>
      <c r="E39" s="91"/>
      <c r="F39" s="90"/>
      <c r="G39" s="90"/>
      <c r="H39" s="90"/>
      <c r="I39" s="90"/>
      <c r="CA39" s="85"/>
    </row>
    <row r="40" spans="1:79" x14ac:dyDescent="0.2">
      <c r="A40" s="134" t="s">
        <v>221</v>
      </c>
      <c r="B40" s="128" t="s">
        <v>108</v>
      </c>
      <c r="C40" s="128" t="s">
        <v>108</v>
      </c>
      <c r="D40" s="128" t="s">
        <v>108</v>
      </c>
      <c r="E40" s="128" t="s">
        <v>108</v>
      </c>
      <c r="F40" s="128" t="s">
        <v>108</v>
      </c>
      <c r="G40" s="128" t="s">
        <v>108</v>
      </c>
      <c r="H40" s="128" t="s">
        <v>108</v>
      </c>
      <c r="I40" s="128" t="s">
        <v>108</v>
      </c>
      <c r="CA40" s="85"/>
    </row>
    <row r="41" spans="1:79" x14ac:dyDescent="0.2">
      <c r="A41" s="137" t="s">
        <v>245</v>
      </c>
      <c r="B41" s="129">
        <f>IF(OR(B$13=0,B$9="posto/hora extra",'Indicadores Financeiros'!$J$91=0),0,IF(OR(B$9="Posto/dia",B$9="Posto/dia líder"),VLOOKUP(B$7,'Indicadores Financeiros'!$A$107:$J$114,8,FALSE),ROUND('Indicadores Financeiros'!$J$87*B11,2)))</f>
        <v>0</v>
      </c>
      <c r="C41" s="129">
        <f>IF(OR(C$13=0,C$9="posto/hora extra",'Indicadores Financeiros'!$J$91=0),0,IF(OR(C$9="Posto/dia",C$9="Posto/dia líder"),VLOOKUP(C$7,'Indicadores Financeiros'!$A$107:$J$114,8,FALSE),ROUND('Indicadores Financeiros'!$J$87*C11,2)))</f>
        <v>0</v>
      </c>
      <c r="D41" s="129">
        <f>IF(OR(D$13=0,D$9="posto/hora extra",'Indicadores Financeiros'!$J$91=0),0,IF(OR(D$9="Posto/dia",D$9="Posto/dia líder"),VLOOKUP(D$7,'Indicadores Financeiros'!$A$107:$J$114,8,FALSE),ROUND('Indicadores Financeiros'!$J$87*D11,2)))</f>
        <v>0</v>
      </c>
      <c r="E41" s="129">
        <f>IF(OR(E$13=0,E$9="posto/hora extra",'Indicadores Financeiros'!$J$91=0),0,IF(OR(E$9="Posto/dia",E$9="Posto/dia líder"),VLOOKUP(E$7,'Indicadores Financeiros'!$A$107:$J$114,8,FALSE),ROUND('Indicadores Financeiros'!$J$87*E11,2)))</f>
        <v>0</v>
      </c>
      <c r="F41" s="129">
        <f>IF(OR(F$13=0,F$9="posto/hora extra",'Indicadores Financeiros'!$J$91=0),0,IF(OR(F$9="Posto/dia",F$9="Posto/dia líder"),VLOOKUP(F$7,'Indicadores Financeiros'!$A$107:$J$114,8,FALSE),ROUND('Indicadores Financeiros'!$J$87*F11,2)))</f>
        <v>0</v>
      </c>
      <c r="G41" s="129">
        <f>IF(OR(G$13=0,G$9="posto/hora extra",'Indicadores Financeiros'!$J$91=0),0,IF(OR(G$9="Posto/dia",G$9="Posto/dia líder"),VLOOKUP(G$7,'Indicadores Financeiros'!$A$107:$J$114,8,FALSE),ROUND('Indicadores Financeiros'!$J$87*G11,2)))</f>
        <v>0</v>
      </c>
      <c r="H41" s="129">
        <f>IF(OR(H$13=0,H$9="posto/hora extra",'Indicadores Financeiros'!$J$91=0),0,IF(OR(H$9="Posto/dia",H$9="Posto/dia líder"),VLOOKUP(H$7,'Indicadores Financeiros'!$A$107:$J$114,8,FALSE),ROUND('Indicadores Financeiros'!$J$87*H11,2)))</f>
        <v>0</v>
      </c>
      <c r="I41" s="129">
        <f>IF(OR(I$13=0,I$9="posto/hora extra",'Indicadores Financeiros'!$J$91=0),0,IF(OR(I$9="Posto/dia",I$9="Posto/dia líder"),VLOOKUP(I$7,'Indicadores Financeiros'!$A$107:$J$114,8,FALSE),ROUND('Indicadores Financeiros'!$J$87*I11,2)))</f>
        <v>0</v>
      </c>
      <c r="CA41" s="85"/>
    </row>
    <row r="42" spans="1:79" x14ac:dyDescent="0.2">
      <c r="A42" s="124" t="s">
        <v>246</v>
      </c>
      <c r="B42" s="129">
        <f>IF(B13=0,0,VLOOKUP(B$7,'Indicadores Financeiros'!$A$107:$J$114,9,FALSE))</f>
        <v>0</v>
      </c>
      <c r="C42" s="129">
        <f>IF(C13=0,0,VLOOKUP(C$7,'Indicadores Financeiros'!$A$107:$J$114,9,FALSE))</f>
        <v>0</v>
      </c>
      <c r="D42" s="129">
        <f>IF(D13=0,0,VLOOKUP(D$7,'Indicadores Financeiros'!$A$107:$J$114,9,FALSE))</f>
        <v>0</v>
      </c>
      <c r="E42" s="129">
        <f>IF(E13=0,0,VLOOKUP(E$7,'Indicadores Financeiros'!$A$107:$J$114,9,FALSE))</f>
        <v>0</v>
      </c>
      <c r="F42" s="129">
        <f>IF(F13=0,0,VLOOKUP(F$7,'Indicadores Financeiros'!$A$107:$J$114,9,FALSE))</f>
        <v>0</v>
      </c>
      <c r="G42" s="129">
        <f>IF(G13=0,0,VLOOKUP(G$7,'Indicadores Financeiros'!$A$107:$J$114,9,FALSE))</f>
        <v>0</v>
      </c>
      <c r="H42" s="129">
        <f>IF(H13=0,0,VLOOKUP(H$7,'Indicadores Financeiros'!$A$107:$J$114,9,FALSE))</f>
        <v>0</v>
      </c>
      <c r="I42" s="129">
        <f>IF(I13=0,0,VLOOKUP(I$7,'Indicadores Financeiros'!$A$107:$J$114,9,FALSE))</f>
        <v>0</v>
      </c>
      <c r="CA42" s="85"/>
    </row>
    <row r="43" spans="1:79" x14ac:dyDescent="0.2">
      <c r="A43" s="124" t="s">
        <v>247</v>
      </c>
      <c r="B43" s="129">
        <f>IF(B13=0,0,VLOOKUP(B$7,'Indicadores Financeiros'!$A$107:$J$114,10,FALSE))</f>
        <v>0</v>
      </c>
      <c r="C43" s="129">
        <f>IF(C13=0,0,VLOOKUP(C$7,'Indicadores Financeiros'!$A$107:$J$114,10,FALSE))</f>
        <v>0</v>
      </c>
      <c r="D43" s="129">
        <f>IF(D13=0,0,VLOOKUP(D$7,'Indicadores Financeiros'!$A$107:$J$114,10,FALSE))</f>
        <v>0</v>
      </c>
      <c r="E43" s="129">
        <f>IF(E13=0,0,VLOOKUP(E$7,'Indicadores Financeiros'!$A$107:$J$114,10,FALSE))</f>
        <v>0</v>
      </c>
      <c r="F43" s="129">
        <f>IF(F13=0,0,VLOOKUP(F$7,'Indicadores Financeiros'!$A$107:$J$114,10,FALSE))</f>
        <v>0</v>
      </c>
      <c r="G43" s="129">
        <f>IF(G13=0,0,VLOOKUP(G$7,'Indicadores Financeiros'!$A$107:$J$114,10,FALSE))</f>
        <v>0</v>
      </c>
      <c r="H43" s="129">
        <f>IF(H13=0,0,VLOOKUP(H$7,'Indicadores Financeiros'!$A$107:$J$114,10,FALSE))</f>
        <v>0</v>
      </c>
      <c r="I43" s="129">
        <f>IF(I13=0,0,VLOOKUP(I$7,'Indicadores Financeiros'!$A$107:$J$114,10,FALSE))</f>
        <v>0</v>
      </c>
      <c r="CA43" s="85"/>
    </row>
    <row r="44" spans="1:79" x14ac:dyDescent="0.2">
      <c r="A44" s="131" t="s">
        <v>240</v>
      </c>
      <c r="B44" s="136">
        <f>ROUND(SUM(B41:B43),2)</f>
        <v>0</v>
      </c>
      <c r="C44" s="136">
        <f t="shared" ref="C44:H44" si="12">ROUND(SUM(C41:C43),2)</f>
        <v>0</v>
      </c>
      <c r="D44" s="136">
        <f t="shared" si="12"/>
        <v>0</v>
      </c>
      <c r="E44" s="136">
        <f t="shared" ref="E44" si="13">ROUND(SUM(E41:E43),2)</f>
        <v>0</v>
      </c>
      <c r="F44" s="136">
        <f t="shared" si="12"/>
        <v>0</v>
      </c>
      <c r="G44" s="136">
        <f t="shared" si="12"/>
        <v>0</v>
      </c>
      <c r="H44" s="136">
        <f t="shared" si="12"/>
        <v>0</v>
      </c>
      <c r="I44" s="136">
        <f t="shared" ref="I44" si="14">ROUND(SUM(I41:I43),2)</f>
        <v>0</v>
      </c>
      <c r="CA44" s="85"/>
    </row>
    <row r="45" spans="1:79" x14ac:dyDescent="0.2">
      <c r="A45" s="89"/>
      <c r="B45" s="91"/>
      <c r="C45" s="91"/>
      <c r="D45" s="91"/>
      <c r="E45" s="91"/>
      <c r="F45" s="91"/>
      <c r="G45" s="91"/>
      <c r="H45" s="91"/>
      <c r="I45" s="91"/>
      <c r="CA45" s="85"/>
    </row>
    <row r="46" spans="1:79" x14ac:dyDescent="0.2">
      <c r="A46" s="120" t="s">
        <v>248</v>
      </c>
      <c r="B46" s="138">
        <f t="shared" ref="B46:G46" si="15">ROUND(IFERROR(B38+B27+B25+B44,"-"),2)</f>
        <v>0</v>
      </c>
      <c r="C46" s="138">
        <f t="shared" si="15"/>
        <v>0</v>
      </c>
      <c r="D46" s="138">
        <f t="shared" si="15"/>
        <v>0</v>
      </c>
      <c r="E46" s="138">
        <f t="shared" ref="E46" si="16">ROUND(IFERROR(E38+E27+E25+E44,"-"),2)</f>
        <v>0</v>
      </c>
      <c r="F46" s="138">
        <f t="shared" si="15"/>
        <v>0</v>
      </c>
      <c r="G46" s="138">
        <f t="shared" si="15"/>
        <v>0</v>
      </c>
      <c r="H46" s="138">
        <f>ROUND(IFERROR(H38+H27+H25+H44,"-"),2)</f>
        <v>0</v>
      </c>
      <c r="I46" s="138">
        <f>ROUND(IFERROR(I38+I27+I25+I44,"-"),2)</f>
        <v>0</v>
      </c>
      <c r="CA46" s="85"/>
    </row>
    <row r="47" spans="1:79" x14ac:dyDescent="0.2">
      <c r="A47" s="89"/>
      <c r="B47" s="90"/>
      <c r="C47" s="90"/>
      <c r="D47" s="91"/>
      <c r="E47" s="91"/>
      <c r="F47" s="90"/>
      <c r="G47" s="90"/>
      <c r="H47" s="90"/>
      <c r="I47" s="90"/>
      <c r="CA47" s="85"/>
    </row>
    <row r="48" spans="1:79" x14ac:dyDescent="0.2">
      <c r="A48" s="131" t="s">
        <v>249</v>
      </c>
      <c r="B48" s="139">
        <f>IF(B13=0,0,ROUND(VLOOKUP(B$7,'Indicadores Financeiros'!$A$107:$J$114,5,FALSE)*B$46,2))</f>
        <v>0</v>
      </c>
      <c r="C48" s="139">
        <f>IF(C13=0,0,ROUND(VLOOKUP(C$7,'Indicadores Financeiros'!$A$107:$J$114,5,FALSE)*C$46,2))</f>
        <v>0</v>
      </c>
      <c r="D48" s="139">
        <f>IF(D13=0,0,ROUND(VLOOKUP(D$7,'Indicadores Financeiros'!$A$107:$J$114,5,FALSE)*D$46,2))</f>
        <v>0</v>
      </c>
      <c r="E48" s="139">
        <f>IF(E13=0,0,ROUND(VLOOKUP(E$7,'Indicadores Financeiros'!$A$107:$J$114,5,FALSE)*E$46,2))</f>
        <v>0</v>
      </c>
      <c r="F48" s="139">
        <f>IF(F13=0,0,ROUND(VLOOKUP(F$7,'Indicadores Financeiros'!$A$107:$J$114,5,FALSE)*F$46,2))</f>
        <v>0</v>
      </c>
      <c r="G48" s="139">
        <f>IF(G13=0,0,ROUND(VLOOKUP(G$7,'Indicadores Financeiros'!$A$107:$J$114,5,FALSE)*G$46,2))</f>
        <v>0</v>
      </c>
      <c r="H48" s="139">
        <f>IF(H13=0,0,ROUND(VLOOKUP(H$7,'Indicadores Financeiros'!$A$107:$J$114,5,FALSE)*H$46,2))</f>
        <v>0</v>
      </c>
      <c r="I48" s="139">
        <f>IF(I13=0,0,ROUND(VLOOKUP(I$7,'Indicadores Financeiros'!$A$107:$J$114,5,FALSE)*I$46,2))</f>
        <v>0</v>
      </c>
      <c r="CA48" s="85"/>
    </row>
    <row r="49" spans="1:79" x14ac:dyDescent="0.2">
      <c r="A49" s="89"/>
      <c r="B49" s="90"/>
      <c r="C49" s="90"/>
      <c r="D49" s="91"/>
      <c r="E49" s="91"/>
      <c r="F49" s="90"/>
      <c r="G49" s="90"/>
      <c r="H49" s="90"/>
      <c r="I49" s="90"/>
      <c r="CA49" s="85"/>
    </row>
    <row r="50" spans="1:79" x14ac:dyDescent="0.2">
      <c r="A50" s="131" t="s">
        <v>250</v>
      </c>
      <c r="B50" s="139">
        <f t="shared" ref="B50:G50" si="17">ROUND(IFERROR(B46+B48,"-"),2)</f>
        <v>0</v>
      </c>
      <c r="C50" s="139">
        <f t="shared" si="17"/>
        <v>0</v>
      </c>
      <c r="D50" s="139">
        <f t="shared" si="17"/>
        <v>0</v>
      </c>
      <c r="E50" s="139">
        <f t="shared" ref="E50" si="18">ROUND(IFERROR(E46+E48,"-"),2)</f>
        <v>0</v>
      </c>
      <c r="F50" s="139">
        <f t="shared" si="17"/>
        <v>0</v>
      </c>
      <c r="G50" s="139">
        <f t="shared" si="17"/>
        <v>0</v>
      </c>
      <c r="H50" s="139">
        <f>ROUND(IFERROR(H46+H48,"-"),2)</f>
        <v>0</v>
      </c>
      <c r="I50" s="139">
        <f>ROUND(IFERROR(I46+I48,"-"),2)</f>
        <v>0</v>
      </c>
      <c r="CA50" s="85"/>
    </row>
    <row r="51" spans="1:79" x14ac:dyDescent="0.2">
      <c r="A51" s="89"/>
      <c r="B51" s="90"/>
      <c r="C51" s="90"/>
      <c r="D51" s="91"/>
      <c r="E51" s="91"/>
      <c r="F51" s="90"/>
      <c r="G51" s="90"/>
      <c r="H51" s="90"/>
      <c r="I51" s="90"/>
      <c r="CA51" s="85"/>
    </row>
    <row r="52" spans="1:79" x14ac:dyDescent="0.2">
      <c r="A52" s="131" t="s">
        <v>251</v>
      </c>
      <c r="B52" s="139">
        <f>ROUND(IFERROR(B50*B10,0),2)</f>
        <v>0</v>
      </c>
      <c r="C52" s="139">
        <f t="shared" ref="C52:H52" si="19">ROUND(IFERROR(C50*C10,0),2)</f>
        <v>0</v>
      </c>
      <c r="D52" s="139">
        <f t="shared" si="19"/>
        <v>0</v>
      </c>
      <c r="E52" s="139">
        <f t="shared" ref="E52" si="20">ROUND(IFERROR(E50*E10,0),2)</f>
        <v>0</v>
      </c>
      <c r="F52" s="139">
        <f t="shared" si="19"/>
        <v>0</v>
      </c>
      <c r="G52" s="139">
        <f t="shared" si="19"/>
        <v>0</v>
      </c>
      <c r="H52" s="139">
        <f t="shared" si="19"/>
        <v>0</v>
      </c>
      <c r="I52" s="139">
        <f t="shared" ref="I52" si="21">ROUND(IFERROR(I50*I10,0),2)</f>
        <v>0</v>
      </c>
      <c r="CA52" s="85"/>
    </row>
    <row r="53" spans="1:79" x14ac:dyDescent="0.2">
      <c r="A53" s="89"/>
      <c r="B53" s="90"/>
      <c r="C53" s="90"/>
      <c r="D53" s="91"/>
      <c r="E53" s="91"/>
      <c r="F53" s="90"/>
      <c r="G53" s="90"/>
      <c r="H53" s="90"/>
      <c r="I53" s="90"/>
      <c r="CA53" s="85"/>
    </row>
    <row r="54" spans="1:79" x14ac:dyDescent="0.2">
      <c r="A54" s="131" t="s">
        <v>252</v>
      </c>
      <c r="B54" s="139">
        <f t="shared" ref="B54:D54" si="22">IFERROR(IF(OR(B$9="Posto/dia",B$9="posto/dia líder"),ROUND(B$52/(B$11*IF(B$10=1.37,1,B$10)),2),0),"-")</f>
        <v>0</v>
      </c>
      <c r="C54" s="139">
        <f t="shared" si="22"/>
        <v>0</v>
      </c>
      <c r="D54" s="139">
        <f t="shared" si="22"/>
        <v>0</v>
      </c>
      <c r="E54" s="139">
        <f>IFERROR(IF(OR(E$9="Posto/dia",E$9="posto/dia líder"),ROUND(E$52/(E$11*IF(E$10=1.37,1,E$10)),2),0),"-")</f>
        <v>0</v>
      </c>
      <c r="F54" s="139">
        <f t="shared" ref="F54:I54" si="23">IFERROR(IF(OR(F$9="Posto/dia",F$9="posto/dia líder"),ROUND(F$52/(F$11*IF(F$10=1.37,1,F$10)),2),0),"-")</f>
        <v>0</v>
      </c>
      <c r="G54" s="139">
        <f t="shared" si="23"/>
        <v>0</v>
      </c>
      <c r="H54" s="139">
        <f t="shared" si="23"/>
        <v>0</v>
      </c>
      <c r="I54" s="139">
        <f t="shared" si="23"/>
        <v>0</v>
      </c>
      <c r="CA54" s="85"/>
    </row>
    <row r="55" spans="1:79" x14ac:dyDescent="0.2">
      <c r="A55" s="89"/>
      <c r="B55" s="90"/>
      <c r="C55" s="90"/>
      <c r="D55" s="91"/>
      <c r="E55" s="91"/>
      <c r="F55" s="90"/>
      <c r="G55" s="90"/>
      <c r="H55" s="90"/>
      <c r="I55" s="90"/>
      <c r="CA55" s="85"/>
    </row>
    <row r="56" spans="1:79" x14ac:dyDescent="0.2">
      <c r="A56" s="131" t="s">
        <v>253</v>
      </c>
      <c r="B56" s="139">
        <f>IF(B$9="Posto/hora",ROUND(B52/220,2),0)</f>
        <v>0</v>
      </c>
      <c r="C56" s="139">
        <f t="shared" ref="C56" si="24">IF(C$9="Posto/hora",ROUND(C52/220,2),0)</f>
        <v>0</v>
      </c>
      <c r="D56" s="139">
        <f t="shared" ref="D56" si="25">IF(D$9="Posto/hora",ROUND(D52/220,2),0)</f>
        <v>0</v>
      </c>
      <c r="E56" s="139">
        <f t="shared" ref="E56" si="26">IF(E$9="Posto/hora",ROUND(E52/220,2),0)</f>
        <v>0</v>
      </c>
      <c r="F56" s="139">
        <f t="shared" ref="F56:H56" si="27">IF(OR(F$9="Posto/hora",F$9="Posto/hora extra"),ROUND(F52/220,2),0)</f>
        <v>0</v>
      </c>
      <c r="G56" s="139">
        <f t="shared" si="27"/>
        <v>0</v>
      </c>
      <c r="H56" s="139">
        <f t="shared" si="27"/>
        <v>0</v>
      </c>
      <c r="I56" s="139">
        <f t="shared" ref="I56" si="28">IF(OR(I$9="Posto/hora",I$9="Posto/hora extra"),ROUND(I52/220,2),0)</f>
        <v>0</v>
      </c>
      <c r="CA56" s="85"/>
    </row>
    <row r="57" spans="1:79" x14ac:dyDescent="0.2">
      <c r="A57" s="89"/>
      <c r="B57" s="90"/>
      <c r="C57" s="90"/>
      <c r="D57" s="91"/>
      <c r="E57" s="91"/>
      <c r="F57" s="90"/>
      <c r="G57" s="90"/>
      <c r="H57" s="90"/>
      <c r="I57" s="90"/>
      <c r="CA57" s="85"/>
    </row>
    <row r="58" spans="1:79" x14ac:dyDescent="0.2">
      <c r="A58" s="131" t="s">
        <v>254</v>
      </c>
      <c r="B58" s="140">
        <f>IF(B13=0,0,VLOOKUP($A$3,'Indicadores Financeiros'!$B$118:$J$227,7,FALSE))</f>
        <v>4.1700000000000001E-2</v>
      </c>
      <c r="C58" s="140">
        <f>IF(C13=0,0,VLOOKUP($A$3,'Indicadores Financeiros'!$B$118:$J$227,7,FALSE))</f>
        <v>4.1700000000000001E-2</v>
      </c>
      <c r="D58" s="140">
        <f>IF(D13=0,0,VLOOKUP($A$3,'Indicadores Financeiros'!$B$118:$J$227,7,FALSE))</f>
        <v>0</v>
      </c>
      <c r="E58" s="140">
        <f>IF(E13=0,0,VLOOKUP($A$3,'Indicadores Financeiros'!$B$118:$J$227,7,FALSE))</f>
        <v>4.1700000000000001E-2</v>
      </c>
      <c r="F58" s="140">
        <f>IF(F13=0,0,VLOOKUP($A$3,'Indicadores Financeiros'!$B$118:$J$227,7,FALSE))</f>
        <v>0</v>
      </c>
      <c r="G58" s="140">
        <f>IF(G13=0,0,VLOOKUP($A$3,'Indicadores Financeiros'!$B$118:$J$227,7,FALSE))</f>
        <v>0</v>
      </c>
      <c r="H58" s="140">
        <f>IF(H13=0,0,VLOOKUP($A$3,'Indicadores Financeiros'!$B$118:$J$227,7,FALSE))</f>
        <v>0</v>
      </c>
      <c r="I58" s="140">
        <f>IF(I13=0,0,VLOOKUP($A$3,'Indicadores Financeiros'!$B$118:$J$227,7,FALSE))</f>
        <v>0</v>
      </c>
      <c r="CA58" s="85"/>
    </row>
    <row r="59" spans="1:79" x14ac:dyDescent="0.2">
      <c r="A59" s="89"/>
      <c r="B59" s="90"/>
      <c r="C59" s="90"/>
      <c r="D59" s="91"/>
      <c r="E59" s="91"/>
      <c r="F59" s="90"/>
      <c r="G59" s="90"/>
      <c r="H59" s="90"/>
      <c r="I59" s="90"/>
      <c r="CA59" s="85"/>
    </row>
    <row r="60" spans="1:79" x14ac:dyDescent="0.2">
      <c r="A60" s="141" t="s">
        <v>255</v>
      </c>
      <c r="B60" s="142">
        <f t="shared" ref="B60:D60" si="29">IF(OR(B9="Posto/Dia",B9="Posto/Dia Líder"),ROUND(B54*(1+B58),2),0)</f>
        <v>0</v>
      </c>
      <c r="C60" s="142">
        <f t="shared" si="29"/>
        <v>0</v>
      </c>
      <c r="D60" s="142">
        <f t="shared" si="29"/>
        <v>0</v>
      </c>
      <c r="E60" s="142">
        <f>IF(OR(E9="Posto/Dia",E9="Posto/Dia Líder"),ROUND(E54*(1+E58),2),0)</f>
        <v>0</v>
      </c>
      <c r="F60" s="142">
        <f t="shared" ref="F60:H60" si="30">IF(OR(F9="Posto/Dia",F9="Posto/Dia Líder"),ROUND(F54*(1+F58),2),0)</f>
        <v>0</v>
      </c>
      <c r="G60" s="142">
        <f t="shared" si="30"/>
        <v>0</v>
      </c>
      <c r="H60" s="142">
        <f t="shared" si="30"/>
        <v>0</v>
      </c>
      <c r="I60" s="142">
        <f t="shared" ref="I60" si="31">IF(OR(I9="Posto/Dia",I9="Posto/Dia Líder"),ROUND(I54*(1+I58),2),0)</f>
        <v>0</v>
      </c>
      <c r="CA60" s="85"/>
    </row>
    <row r="61" spans="1:79" x14ac:dyDescent="0.2">
      <c r="A61" s="89"/>
      <c r="B61" s="90"/>
      <c r="C61" s="90"/>
      <c r="D61" s="91"/>
      <c r="E61" s="91"/>
      <c r="F61" s="90"/>
      <c r="G61" s="90"/>
      <c r="H61" s="90"/>
      <c r="I61" s="90"/>
      <c r="CA61" s="85"/>
    </row>
    <row r="62" spans="1:79" x14ac:dyDescent="0.2">
      <c r="A62" s="131" t="s">
        <v>256</v>
      </c>
      <c r="B62" s="139">
        <f t="shared" ref="B62:E62" si="32">IF(OR(B$9="Posto/Hora",B9="Posto/Hora extra"),ROUND(B56*(1+B58),2),0)</f>
        <v>0</v>
      </c>
      <c r="C62" s="139">
        <f t="shared" si="32"/>
        <v>0</v>
      </c>
      <c r="D62" s="139">
        <f t="shared" si="32"/>
        <v>0</v>
      </c>
      <c r="E62" s="139">
        <f t="shared" si="32"/>
        <v>0</v>
      </c>
      <c r="F62" s="139">
        <f t="shared" ref="F62:H62" si="33">IF(OR(F$9="Posto/Hora",F9="Posto/Hora extra"),ROUND(F56*(1+F58),2),0)</f>
        <v>0</v>
      </c>
      <c r="G62" s="139">
        <f t="shared" si="33"/>
        <v>0</v>
      </c>
      <c r="H62" s="139">
        <f t="shared" si="33"/>
        <v>0</v>
      </c>
      <c r="I62" s="139">
        <f t="shared" ref="I62" si="34">IF(OR(I$9="Posto/Hora",I9="Posto/Hora extra"),ROUND(I56*(1+I58),2),0)</f>
        <v>0</v>
      </c>
      <c r="CA62" s="85"/>
    </row>
    <row r="63" spans="1:79" x14ac:dyDescent="0.2">
      <c r="A63" s="89"/>
      <c r="B63" s="90"/>
      <c r="C63" s="90"/>
      <c r="D63" s="91"/>
      <c r="E63" s="91"/>
      <c r="F63" s="90"/>
      <c r="G63" s="90"/>
      <c r="H63" s="90"/>
      <c r="I63" s="90"/>
      <c r="CA63" s="85"/>
    </row>
    <row r="64" spans="1:79" x14ac:dyDescent="0.2">
      <c r="A64" s="141" t="s">
        <v>257</v>
      </c>
      <c r="B64" s="142">
        <f>ROUND(IF(OR(B$9="Posto/Dia",B$9="Posto/Dia Líder"),B$60,B62)*B$14,2)</f>
        <v>0</v>
      </c>
      <c r="C64" s="142">
        <f t="shared" ref="C64:H64" si="35">ROUND(IF(OR(C$9="Posto/Dia",C$9="Posto/Dia Líder"),C$60,C62)*C$14,2)</f>
        <v>0</v>
      </c>
      <c r="D64" s="142">
        <f t="shared" si="35"/>
        <v>0</v>
      </c>
      <c r="E64" s="142">
        <f t="shared" si="35"/>
        <v>0</v>
      </c>
      <c r="F64" s="142">
        <f t="shared" si="35"/>
        <v>0</v>
      </c>
      <c r="G64" s="142">
        <f t="shared" si="35"/>
        <v>0</v>
      </c>
      <c r="H64" s="142">
        <f t="shared" si="35"/>
        <v>0</v>
      </c>
      <c r="I64" s="142">
        <f t="shared" ref="I64" si="36">ROUND(IF(OR(I$9="Posto/Dia",I$9="Posto/Dia Líder"),I$60,I62)*I$14,2)</f>
        <v>0</v>
      </c>
      <c r="CA64" s="85"/>
    </row>
    <row r="65" spans="1:79" x14ac:dyDescent="0.2">
      <c r="A65" s="89"/>
      <c r="B65" s="90"/>
      <c r="C65" s="90"/>
      <c r="D65" s="91"/>
      <c r="E65" s="91"/>
      <c r="F65" s="90"/>
      <c r="G65" s="90"/>
      <c r="H65" s="90"/>
      <c r="I65" s="90"/>
      <c r="CA65" s="85"/>
    </row>
    <row r="66" spans="1:79" ht="13.5" customHeight="1" x14ac:dyDescent="0.2">
      <c r="A66" s="141" t="s">
        <v>258</v>
      </c>
      <c r="B66" s="143">
        <f t="shared" ref="B66:E66" si="37">ROUND(B$64*($A$5-B$15+1),2)</f>
        <v>0</v>
      </c>
      <c r="C66" s="143">
        <f t="shared" si="37"/>
        <v>0</v>
      </c>
      <c r="D66" s="143">
        <f t="shared" si="37"/>
        <v>0</v>
      </c>
      <c r="E66" s="143">
        <f t="shared" si="37"/>
        <v>0</v>
      </c>
      <c r="F66" s="143">
        <f t="shared" ref="F66:I66" si="38">ROUND(F$64*($A$5-F$15+1),2)</f>
        <v>0</v>
      </c>
      <c r="G66" s="143">
        <f t="shared" si="38"/>
        <v>0</v>
      </c>
      <c r="H66" s="143">
        <f t="shared" si="38"/>
        <v>0</v>
      </c>
      <c r="I66" s="143">
        <f t="shared" si="38"/>
        <v>0</v>
      </c>
      <c r="K66" s="88"/>
      <c r="CA66" s="85"/>
    </row>
    <row r="67" spans="1:79" x14ac:dyDescent="0.2">
      <c r="A67" s="89"/>
      <c r="B67" s="90"/>
      <c r="C67" s="90"/>
      <c r="D67" s="91"/>
      <c r="E67" s="91"/>
      <c r="F67" s="90"/>
      <c r="G67" s="90"/>
      <c r="H67" s="90"/>
      <c r="I67" s="90"/>
      <c r="CA67" s="85"/>
    </row>
    <row r="68" spans="1:79" x14ac:dyDescent="0.2">
      <c r="A68" s="131" t="s">
        <v>286</v>
      </c>
      <c r="B68" s="139">
        <f>IF(OR(B9="Posto/dia",B9="Posto/dia líder"),ROUND(B$25*B13*B10*'Indicadores Financeiros'!$J$70,2),0)</f>
        <v>0</v>
      </c>
      <c r="C68" s="139">
        <f>IF(OR(C9="Posto/dia",C9="Posto/dia líder"),ROUND(C$25*C13*C10*'Indicadores Financeiros'!$J$70,2),0)</f>
        <v>0</v>
      </c>
      <c r="D68" s="139">
        <f>IF(OR(D9="Posto/dia",D9="Posto/dia líder"),ROUND(D$25*D13*D10*'Indicadores Financeiros'!$J$70,2),0)</f>
        <v>0</v>
      </c>
      <c r="E68" s="139">
        <f>IF(OR(E9="Posto/dia",E9="Posto/dia líder"),ROUND(E$25*E13*E10*'Indicadores Financeiros'!$J$70,2),0)</f>
        <v>0</v>
      </c>
      <c r="F68" s="139">
        <f>IF(OR(F9="Posto/dia",F9="Posto/dia líder"),ROUND(F$25*F13*F10*'Indicadores Financeiros'!$J$70,2),0)</f>
        <v>0</v>
      </c>
      <c r="G68" s="139">
        <f>IF(OR(G9="Posto/dia",G9="Posto/dia líder"),ROUND(G$25*G13*G10*'Indicadores Financeiros'!$J$70,2),0)</f>
        <v>0</v>
      </c>
      <c r="H68" s="139">
        <f>IF(OR(H9="Posto/dia",H9="Posto/dia líder"),ROUND(H$25*H13*H10*'Indicadores Financeiros'!$J$70,2),0)</f>
        <v>0</v>
      </c>
      <c r="I68" s="139">
        <f>IF(OR(I9="Posto/dia",I9="Posto/dia líder"),ROUND(I$25*I13*I10*'Indicadores Financeiros'!$J$70,2),0)</f>
        <v>0</v>
      </c>
      <c r="CA68" s="85"/>
    </row>
    <row r="69" spans="1:79" x14ac:dyDescent="0.2">
      <c r="A69" s="89"/>
      <c r="B69" s="90"/>
      <c r="C69" s="90"/>
      <c r="D69" s="91"/>
      <c r="E69" s="91"/>
      <c r="F69" s="90"/>
      <c r="G69" s="90"/>
      <c r="H69" s="90"/>
      <c r="I69" s="90"/>
      <c r="CA69" s="85"/>
    </row>
    <row r="70" spans="1:79" hidden="1" x14ac:dyDescent="0.2">
      <c r="A70" s="131" t="s">
        <v>259</v>
      </c>
      <c r="B70" s="139">
        <f>IF(B$9="Posto/Dia",ROUND((ROUND('Indicadores Financeiros'!$J$103,2)+ROUND(B$37/B$11,2)+ROUND((B$25*'Indicadores Financeiros'!$J$60)/B11,2)+ROUND(B$42/B$11,2))*(1+B$58),2),0)</f>
        <v>0</v>
      </c>
      <c r="C70" s="139">
        <f>IF(C$9="Posto/Dia",ROUND((ROUND('Indicadores Financeiros'!$J$103,2)+ROUND(C$37/C$11,2)+ROUND(C$25*'Indicadores Financeiros'!$J$60/C11,2)+ROUND(C$42/C$11,2))*(1+C$58),2),0)</f>
        <v>0</v>
      </c>
      <c r="D70" s="139">
        <f>IF(D$9="Posto/Dia",ROUND((ROUND('Indicadores Financeiros'!$J$103,2)+ROUND(D$37/D$11,2)+ROUND(D$25*'Indicadores Financeiros'!$J$60/D11,2)+ROUND(D$42/D$11,2))*(1+D$58),2),0)</f>
        <v>0</v>
      </c>
      <c r="E70" s="139">
        <f>IF(E$9="Posto/Dia",ROUND((ROUND('Indicadores Financeiros'!$J$103,2)+ROUND(E$37/E$11,2)+ROUND(E$25*'Indicadores Financeiros'!$J$60/E11,2)+ROUND(E$42/E$11,2))*(1+E$58),2),0)</f>
        <v>0</v>
      </c>
      <c r="F70" s="139"/>
      <c r="G70" s="139"/>
      <c r="H70" s="139"/>
      <c r="I70" s="139"/>
      <c r="CA70" s="85"/>
    </row>
    <row r="71" spans="1:79" hidden="1" x14ac:dyDescent="0.2">
      <c r="A71" s="89"/>
      <c r="B71" s="90"/>
      <c r="C71" s="90"/>
      <c r="D71" s="91"/>
      <c r="E71" s="91"/>
      <c r="F71" s="90"/>
      <c r="G71" s="90"/>
      <c r="H71" s="90"/>
      <c r="I71" s="90"/>
      <c r="CA71" s="85"/>
    </row>
    <row r="72" spans="1:79" x14ac:dyDescent="0.2">
      <c r="A72" s="131" t="s">
        <v>211</v>
      </c>
      <c r="B72" s="139">
        <f>IF(OR(B$9="Posto/Dia",B$9="Posto/Dia Líder"),ROUND(B$60/IF(OR(B$7=680023,B$7=680028),600,720),2),0)</f>
        <v>0</v>
      </c>
      <c r="C72" s="139">
        <f t="shared" ref="C72:I72" si="39">IF(OR(C$9="Posto/Dia",C$9="Posto/Dia Líder"),ROUND(C$60/IF(OR(C$7=680010,C$7=680023,C$7=680028),600,720),2),0)</f>
        <v>0</v>
      </c>
      <c r="D72" s="139">
        <f t="shared" si="39"/>
        <v>0</v>
      </c>
      <c r="E72" s="139">
        <f t="shared" si="39"/>
        <v>0</v>
      </c>
      <c r="F72" s="139">
        <f t="shared" si="39"/>
        <v>0</v>
      </c>
      <c r="G72" s="139">
        <f t="shared" si="39"/>
        <v>0</v>
      </c>
      <c r="H72" s="139">
        <f t="shared" si="39"/>
        <v>0</v>
      </c>
      <c r="I72" s="139">
        <f t="shared" si="39"/>
        <v>0</v>
      </c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6"/>
      <c r="AC72" s="86"/>
      <c r="AD72" s="86"/>
      <c r="AE72" s="86"/>
      <c r="AF72" s="86"/>
      <c r="AG72" s="86"/>
      <c r="AH72" s="86"/>
      <c r="AI72" s="86"/>
      <c r="AJ72" s="86"/>
      <c r="AK72" s="86"/>
      <c r="AL72" s="86"/>
      <c r="AM72" s="86"/>
      <c r="AN72" s="86"/>
      <c r="AO72" s="86"/>
      <c r="AP72" s="86"/>
      <c r="AQ72" s="86"/>
      <c r="AR72" s="86"/>
      <c r="AS72" s="86"/>
      <c r="AT72" s="86"/>
      <c r="AU72" s="86"/>
      <c r="AV72" s="86"/>
      <c r="AW72" s="86"/>
      <c r="AX72" s="86"/>
      <c r="AY72" s="86"/>
      <c r="AZ72" s="86"/>
      <c r="BA72" s="86"/>
      <c r="BB72" s="86"/>
      <c r="BC72" s="86"/>
      <c r="BD72" s="86"/>
      <c r="BE72" s="86"/>
      <c r="BF72" s="86"/>
      <c r="BG72" s="86"/>
      <c r="BH72" s="86"/>
      <c r="BI72" s="86"/>
      <c r="BJ72" s="86"/>
      <c r="BK72" s="86"/>
      <c r="BL72" s="86"/>
      <c r="BM72" s="86"/>
      <c r="BN72" s="86"/>
      <c r="BO72" s="86"/>
      <c r="BP72" s="86"/>
      <c r="BQ72" s="86"/>
      <c r="BR72" s="86"/>
      <c r="BS72" s="86"/>
      <c r="BT72" s="86"/>
      <c r="BU72" s="86"/>
      <c r="BV72" s="86"/>
      <c r="BW72" s="86"/>
      <c r="BX72" s="86"/>
      <c r="BY72" s="86"/>
      <c r="BZ72" s="86"/>
      <c r="CA72" s="86"/>
    </row>
    <row r="73" spans="1:79" s="85" customFormat="1" x14ac:dyDescent="0.2">
      <c r="A73" s="87"/>
      <c r="B73" s="87"/>
      <c r="C73" s="87"/>
      <c r="D73" s="87"/>
      <c r="E73" s="87"/>
    </row>
    <row r="74" spans="1:79" s="85" customFormat="1" x14ac:dyDescent="0.2">
      <c r="B74" s="105"/>
      <c r="C74" s="105"/>
      <c r="D74" s="105"/>
      <c r="E74" s="105"/>
      <c r="F74" s="105"/>
      <c r="G74" s="105"/>
      <c r="H74" s="105"/>
      <c r="I74" s="105"/>
    </row>
    <row r="75" spans="1:79" s="85" customFormat="1" x14ac:dyDescent="0.2">
      <c r="B75" s="105"/>
      <c r="C75" s="105"/>
      <c r="D75" s="105"/>
      <c r="E75" s="105"/>
      <c r="F75" s="105"/>
      <c r="G75" s="105"/>
      <c r="H75" s="105"/>
      <c r="I75" s="105"/>
    </row>
    <row r="76" spans="1:79" s="85" customFormat="1" x14ac:dyDescent="0.2">
      <c r="B76" s="105"/>
      <c r="C76" s="105"/>
      <c r="D76" s="105"/>
      <c r="E76" s="105"/>
      <c r="F76" s="105"/>
      <c r="G76" s="105"/>
      <c r="H76" s="105"/>
      <c r="I76" s="105"/>
    </row>
    <row r="77" spans="1:79" s="85" customFormat="1" x14ac:dyDescent="0.2">
      <c r="B77" s="105"/>
    </row>
    <row r="78" spans="1:79" s="85" customFormat="1" x14ac:dyDescent="0.2">
      <c r="B78" s="105"/>
    </row>
    <row r="79" spans="1:79" s="85" customFormat="1" x14ac:dyDescent="0.2">
      <c r="B79" s="88"/>
    </row>
    <row r="80" spans="1:79" s="85" customFormat="1" x14ac:dyDescent="0.2"/>
    <row r="81" s="85" customFormat="1" x14ac:dyDescent="0.2"/>
    <row r="82" s="85" customFormat="1" x14ac:dyDescent="0.2"/>
    <row r="83" s="85" customFormat="1" x14ac:dyDescent="0.2"/>
    <row r="84" s="85" customFormat="1" x14ac:dyDescent="0.2"/>
    <row r="85" s="85" customFormat="1" x14ac:dyDescent="0.2"/>
    <row r="86" s="85" customFormat="1" x14ac:dyDescent="0.2"/>
    <row r="87" s="85" customFormat="1" x14ac:dyDescent="0.2"/>
    <row r="88" s="85" customFormat="1" x14ac:dyDescent="0.2"/>
    <row r="89" s="85" customFormat="1" x14ac:dyDescent="0.2"/>
    <row r="90" s="85" customFormat="1" x14ac:dyDescent="0.2"/>
    <row r="91" s="85" customFormat="1" x14ac:dyDescent="0.2"/>
    <row r="92" s="85" customFormat="1" x14ac:dyDescent="0.2"/>
    <row r="93" s="85" customFormat="1" x14ac:dyDescent="0.2"/>
    <row r="94" s="85" customFormat="1" x14ac:dyDescent="0.2"/>
    <row r="95" s="85" customFormat="1" x14ac:dyDescent="0.2"/>
    <row r="96" s="85" customFormat="1" x14ac:dyDescent="0.2"/>
    <row r="97" s="85" customFormat="1" x14ac:dyDescent="0.2"/>
    <row r="98" s="85" customFormat="1" x14ac:dyDescent="0.2"/>
    <row r="99" s="85" customFormat="1" x14ac:dyDescent="0.2"/>
    <row r="100" s="85" customFormat="1" x14ac:dyDescent="0.2"/>
    <row r="101" s="85" customFormat="1" x14ac:dyDescent="0.2"/>
    <row r="102" s="85" customFormat="1" x14ac:dyDescent="0.2"/>
    <row r="103" s="85" customFormat="1" x14ac:dyDescent="0.2"/>
    <row r="104" s="85" customFormat="1" x14ac:dyDescent="0.2"/>
    <row r="105" s="85" customFormat="1" x14ac:dyDescent="0.2"/>
    <row r="106" s="85" customFormat="1" x14ac:dyDescent="0.2"/>
    <row r="107" s="85" customFormat="1" x14ac:dyDescent="0.2"/>
    <row r="108" s="85" customFormat="1" x14ac:dyDescent="0.2"/>
    <row r="109" s="85" customFormat="1" x14ac:dyDescent="0.2"/>
    <row r="110" s="85" customFormat="1" x14ac:dyDescent="0.2"/>
    <row r="111" s="85" customFormat="1" x14ac:dyDescent="0.2"/>
    <row r="112" s="85" customFormat="1" x14ac:dyDescent="0.2"/>
    <row r="113" s="85" customFormat="1" x14ac:dyDescent="0.2"/>
    <row r="114" s="85" customFormat="1" x14ac:dyDescent="0.2"/>
    <row r="115" s="85" customFormat="1" x14ac:dyDescent="0.2"/>
    <row r="116" s="85" customFormat="1" x14ac:dyDescent="0.2"/>
    <row r="117" s="85" customFormat="1" x14ac:dyDescent="0.2"/>
    <row r="118" s="85" customFormat="1" x14ac:dyDescent="0.2"/>
    <row r="119" s="85" customFormat="1" x14ac:dyDescent="0.2"/>
    <row r="120" s="85" customFormat="1" x14ac:dyDescent="0.2"/>
    <row r="121" s="85" customFormat="1" x14ac:dyDescent="0.2"/>
    <row r="122" s="85" customFormat="1" x14ac:dyDescent="0.2"/>
    <row r="123" s="85" customFormat="1" x14ac:dyDescent="0.2"/>
    <row r="124" s="85" customFormat="1" x14ac:dyDescent="0.2"/>
    <row r="125" s="85" customFormat="1" x14ac:dyDescent="0.2"/>
    <row r="126" s="85" customFormat="1" x14ac:dyDescent="0.2"/>
    <row r="127" s="85" customFormat="1" x14ac:dyDescent="0.2"/>
    <row r="128" s="85" customFormat="1" x14ac:dyDescent="0.2"/>
    <row r="129" s="85" customFormat="1" x14ac:dyDescent="0.2"/>
    <row r="130" s="85" customFormat="1" x14ac:dyDescent="0.2"/>
    <row r="131" s="85" customFormat="1" x14ac:dyDescent="0.2"/>
    <row r="132" s="85" customFormat="1" x14ac:dyDescent="0.2"/>
    <row r="133" s="85" customFormat="1" x14ac:dyDescent="0.2"/>
    <row r="134" s="85" customFormat="1" x14ac:dyDescent="0.2"/>
    <row r="135" s="85" customFormat="1" x14ac:dyDescent="0.2"/>
    <row r="136" s="85" customFormat="1" x14ac:dyDescent="0.2"/>
    <row r="137" s="85" customFormat="1" x14ac:dyDescent="0.2"/>
    <row r="138" s="85" customFormat="1" x14ac:dyDescent="0.2"/>
    <row r="139" s="85" customFormat="1" x14ac:dyDescent="0.2"/>
    <row r="140" s="85" customFormat="1" x14ac:dyDescent="0.2"/>
    <row r="141" s="85" customFormat="1" x14ac:dyDescent="0.2"/>
    <row r="142" s="85" customFormat="1" x14ac:dyDescent="0.2"/>
    <row r="143" s="85" customFormat="1" x14ac:dyDescent="0.2"/>
    <row r="144" s="85" customFormat="1" x14ac:dyDescent="0.2"/>
    <row r="145" s="85" customFormat="1" x14ac:dyDescent="0.2"/>
    <row r="146" s="85" customFormat="1" x14ac:dyDescent="0.2"/>
    <row r="147" s="85" customFormat="1" x14ac:dyDescent="0.2"/>
    <row r="148" s="85" customFormat="1" x14ac:dyDescent="0.2"/>
    <row r="149" s="85" customFormat="1" x14ac:dyDescent="0.2"/>
    <row r="150" s="85" customFormat="1" x14ac:dyDescent="0.2"/>
    <row r="151" s="85" customFormat="1" x14ac:dyDescent="0.2"/>
    <row r="152" s="85" customFormat="1" x14ac:dyDescent="0.2"/>
    <row r="153" s="85" customFormat="1" x14ac:dyDescent="0.2"/>
    <row r="154" s="85" customFormat="1" x14ac:dyDescent="0.2"/>
    <row r="155" s="85" customFormat="1" x14ac:dyDescent="0.2"/>
    <row r="156" s="85" customFormat="1" x14ac:dyDescent="0.2"/>
    <row r="157" s="85" customFormat="1" x14ac:dyDescent="0.2"/>
    <row r="158" s="85" customFormat="1" x14ac:dyDescent="0.2"/>
    <row r="159" s="85" customFormat="1" x14ac:dyDescent="0.2"/>
    <row r="160" s="85" customFormat="1" x14ac:dyDescent="0.2"/>
    <row r="161" s="85" customFormat="1" x14ac:dyDescent="0.2"/>
    <row r="162" s="85" customFormat="1" x14ac:dyDescent="0.2"/>
    <row r="163" s="85" customFormat="1" x14ac:dyDescent="0.2"/>
    <row r="164" s="85" customFormat="1" x14ac:dyDescent="0.2"/>
    <row r="165" s="85" customFormat="1" x14ac:dyDescent="0.2"/>
    <row r="166" s="85" customFormat="1" x14ac:dyDescent="0.2"/>
    <row r="167" s="85" customFormat="1" x14ac:dyDescent="0.2"/>
    <row r="168" s="85" customFormat="1" x14ac:dyDescent="0.2"/>
    <row r="169" s="85" customFormat="1" x14ac:dyDescent="0.2"/>
    <row r="170" s="85" customFormat="1" x14ac:dyDescent="0.2"/>
    <row r="171" s="85" customFormat="1" x14ac:dyDescent="0.2"/>
    <row r="172" s="85" customFormat="1" x14ac:dyDescent="0.2"/>
    <row r="173" s="85" customFormat="1" x14ac:dyDescent="0.2"/>
    <row r="174" s="85" customFormat="1" x14ac:dyDescent="0.2"/>
    <row r="175" s="85" customFormat="1" x14ac:dyDescent="0.2"/>
    <row r="176" s="85" customFormat="1" x14ac:dyDescent="0.2"/>
    <row r="177" s="85" customFormat="1" x14ac:dyDescent="0.2"/>
    <row r="178" s="85" customFormat="1" x14ac:dyDescent="0.2"/>
    <row r="179" s="85" customFormat="1" x14ac:dyDescent="0.2"/>
    <row r="180" s="85" customFormat="1" x14ac:dyDescent="0.2"/>
    <row r="181" s="85" customFormat="1" x14ac:dyDescent="0.2"/>
    <row r="182" s="85" customFormat="1" x14ac:dyDescent="0.2"/>
    <row r="183" s="85" customFormat="1" x14ac:dyDescent="0.2"/>
    <row r="184" s="85" customFormat="1" x14ac:dyDescent="0.2"/>
    <row r="185" s="85" customFormat="1" x14ac:dyDescent="0.2"/>
    <row r="186" s="85" customFormat="1" x14ac:dyDescent="0.2"/>
    <row r="187" s="85" customFormat="1" x14ac:dyDescent="0.2"/>
    <row r="188" s="85" customFormat="1" x14ac:dyDescent="0.2"/>
    <row r="189" s="85" customFormat="1" x14ac:dyDescent="0.2"/>
    <row r="190" s="85" customFormat="1" x14ac:dyDescent="0.2"/>
    <row r="191" s="85" customFormat="1" x14ac:dyDescent="0.2"/>
    <row r="192" s="85" customFormat="1" x14ac:dyDescent="0.2"/>
    <row r="193" s="85" customFormat="1" x14ac:dyDescent="0.2"/>
    <row r="194" s="85" customFormat="1" x14ac:dyDescent="0.2"/>
    <row r="195" s="85" customFormat="1" x14ac:dyDescent="0.2"/>
    <row r="196" s="85" customFormat="1" x14ac:dyDescent="0.2"/>
    <row r="197" s="85" customFormat="1" x14ac:dyDescent="0.2"/>
    <row r="198" s="85" customFormat="1" x14ac:dyDescent="0.2"/>
    <row r="199" s="85" customFormat="1" x14ac:dyDescent="0.2"/>
    <row r="200" s="85" customFormat="1" x14ac:dyDescent="0.2"/>
    <row r="201" s="85" customFormat="1" x14ac:dyDescent="0.2"/>
    <row r="202" s="85" customFormat="1" x14ac:dyDescent="0.2"/>
    <row r="203" s="85" customFormat="1" x14ac:dyDescent="0.2"/>
    <row r="204" s="85" customFormat="1" x14ac:dyDescent="0.2"/>
    <row r="205" s="85" customFormat="1" x14ac:dyDescent="0.2"/>
    <row r="206" s="85" customFormat="1" x14ac:dyDescent="0.2"/>
    <row r="207" s="85" customFormat="1" x14ac:dyDescent="0.2"/>
    <row r="208" s="85" customFormat="1" x14ac:dyDescent="0.2"/>
    <row r="209" s="85" customFormat="1" x14ac:dyDescent="0.2"/>
    <row r="210" s="85" customFormat="1" x14ac:dyDescent="0.2"/>
    <row r="211" s="85" customFormat="1" x14ac:dyDescent="0.2"/>
    <row r="212" s="85" customFormat="1" x14ac:dyDescent="0.2"/>
    <row r="213" s="85" customFormat="1" x14ac:dyDescent="0.2"/>
    <row r="214" s="85" customFormat="1" x14ac:dyDescent="0.2"/>
    <row r="215" s="85" customFormat="1" x14ac:dyDescent="0.2"/>
    <row r="216" s="85" customFormat="1" x14ac:dyDescent="0.2"/>
    <row r="217" s="85" customFormat="1" x14ac:dyDescent="0.2"/>
    <row r="218" s="85" customFormat="1" x14ac:dyDescent="0.2"/>
    <row r="219" s="85" customFormat="1" x14ac:dyDescent="0.2"/>
    <row r="220" s="85" customFormat="1" x14ac:dyDescent="0.2"/>
    <row r="221" s="85" customFormat="1" x14ac:dyDescent="0.2"/>
    <row r="222" s="85" customFormat="1" x14ac:dyDescent="0.2"/>
    <row r="223" s="85" customFormat="1" x14ac:dyDescent="0.2"/>
    <row r="224" s="85" customFormat="1" x14ac:dyDescent="0.2"/>
    <row r="225" s="85" customFormat="1" x14ac:dyDescent="0.2"/>
    <row r="226" s="85" customFormat="1" x14ac:dyDescent="0.2"/>
    <row r="227" s="85" customFormat="1" x14ac:dyDescent="0.2"/>
    <row r="228" s="85" customFormat="1" x14ac:dyDescent="0.2"/>
    <row r="229" s="85" customFormat="1" x14ac:dyDescent="0.2"/>
    <row r="230" s="85" customFormat="1" x14ac:dyDescent="0.2"/>
    <row r="231" s="85" customFormat="1" x14ac:dyDescent="0.2"/>
    <row r="232" s="85" customFormat="1" x14ac:dyDescent="0.2"/>
    <row r="233" s="85" customFormat="1" x14ac:dyDescent="0.2"/>
    <row r="234" s="85" customFormat="1" x14ac:dyDescent="0.2"/>
    <row r="235" s="85" customFormat="1" x14ac:dyDescent="0.2"/>
    <row r="236" s="85" customFormat="1" x14ac:dyDescent="0.2"/>
    <row r="237" s="85" customFormat="1" x14ac:dyDescent="0.2"/>
    <row r="238" s="85" customFormat="1" x14ac:dyDescent="0.2"/>
    <row r="239" s="85" customFormat="1" x14ac:dyDescent="0.2"/>
    <row r="240" s="85" customFormat="1" x14ac:dyDescent="0.2"/>
    <row r="241" s="85" customFormat="1" x14ac:dyDescent="0.2"/>
    <row r="242" s="85" customFormat="1" x14ac:dyDescent="0.2"/>
    <row r="243" s="85" customFormat="1" x14ac:dyDescent="0.2"/>
    <row r="244" s="85" customFormat="1" x14ac:dyDescent="0.2"/>
    <row r="245" s="85" customFormat="1" x14ac:dyDescent="0.2"/>
    <row r="246" s="85" customFormat="1" x14ac:dyDescent="0.2"/>
    <row r="247" s="85" customFormat="1" x14ac:dyDescent="0.2"/>
    <row r="248" s="85" customFormat="1" x14ac:dyDescent="0.2"/>
    <row r="249" s="85" customFormat="1" x14ac:dyDescent="0.2"/>
    <row r="250" s="85" customFormat="1" x14ac:dyDescent="0.2"/>
    <row r="251" s="85" customFormat="1" x14ac:dyDescent="0.2"/>
    <row r="252" s="85" customFormat="1" x14ac:dyDescent="0.2"/>
    <row r="253" s="85" customFormat="1" x14ac:dyDescent="0.2"/>
    <row r="254" s="85" customFormat="1" x14ac:dyDescent="0.2"/>
    <row r="255" s="85" customFormat="1" x14ac:dyDescent="0.2"/>
    <row r="256" s="85" customFormat="1" x14ac:dyDescent="0.2"/>
    <row r="257" s="85" customFormat="1" x14ac:dyDescent="0.2"/>
    <row r="258" s="85" customFormat="1" x14ac:dyDescent="0.2"/>
    <row r="259" s="85" customFormat="1" x14ac:dyDescent="0.2"/>
    <row r="260" s="85" customFormat="1" x14ac:dyDescent="0.2"/>
    <row r="261" s="85" customFormat="1" x14ac:dyDescent="0.2"/>
    <row r="262" s="85" customFormat="1" x14ac:dyDescent="0.2"/>
    <row r="263" s="85" customFormat="1" x14ac:dyDescent="0.2"/>
    <row r="264" s="85" customFormat="1" x14ac:dyDescent="0.2"/>
    <row r="265" s="85" customFormat="1" x14ac:dyDescent="0.2"/>
    <row r="266" s="85" customFormat="1" x14ac:dyDescent="0.2"/>
    <row r="267" s="85" customFormat="1" x14ac:dyDescent="0.2"/>
    <row r="268" s="85" customFormat="1" x14ac:dyDescent="0.2"/>
    <row r="269" s="85" customFormat="1" x14ac:dyDescent="0.2"/>
    <row r="270" s="85" customFormat="1" x14ac:dyDescent="0.2"/>
    <row r="271" s="85" customFormat="1" x14ac:dyDescent="0.2"/>
    <row r="272" s="85" customFormat="1" x14ac:dyDescent="0.2"/>
    <row r="273" s="85" customFormat="1" x14ac:dyDescent="0.2"/>
    <row r="274" s="85" customFormat="1" x14ac:dyDescent="0.2"/>
    <row r="275" s="85" customFormat="1" x14ac:dyDescent="0.2"/>
    <row r="276" s="85" customFormat="1" x14ac:dyDescent="0.2"/>
    <row r="277" s="85" customFormat="1" x14ac:dyDescent="0.2"/>
    <row r="278" s="85" customFormat="1" x14ac:dyDescent="0.2"/>
    <row r="279" s="85" customFormat="1" x14ac:dyDescent="0.2"/>
    <row r="280" s="85" customFormat="1" x14ac:dyDescent="0.2"/>
    <row r="281" s="85" customFormat="1" x14ac:dyDescent="0.2"/>
    <row r="282" s="85" customFormat="1" x14ac:dyDescent="0.2"/>
    <row r="283" s="85" customFormat="1" x14ac:dyDescent="0.2"/>
    <row r="284" s="85" customFormat="1" x14ac:dyDescent="0.2"/>
    <row r="285" s="85" customFormat="1" x14ac:dyDescent="0.2"/>
    <row r="286" s="85" customFormat="1" x14ac:dyDescent="0.2"/>
    <row r="287" s="85" customFormat="1" x14ac:dyDescent="0.2"/>
    <row r="288" s="85" customFormat="1" x14ac:dyDescent="0.2"/>
    <row r="289" s="85" customFormat="1" x14ac:dyDescent="0.2"/>
    <row r="290" s="85" customFormat="1" x14ac:dyDescent="0.2"/>
    <row r="291" s="85" customFormat="1" x14ac:dyDescent="0.2"/>
    <row r="292" s="85" customFormat="1" x14ac:dyDescent="0.2"/>
    <row r="293" s="85" customFormat="1" x14ac:dyDescent="0.2"/>
    <row r="294" s="85" customFormat="1" x14ac:dyDescent="0.2"/>
    <row r="295" s="85" customFormat="1" x14ac:dyDescent="0.2"/>
    <row r="296" s="85" customFormat="1" x14ac:dyDescent="0.2"/>
    <row r="297" s="85" customFormat="1" x14ac:dyDescent="0.2"/>
    <row r="298" s="85" customFormat="1" x14ac:dyDescent="0.2"/>
    <row r="299" s="85" customFormat="1" x14ac:dyDescent="0.2"/>
    <row r="300" s="85" customFormat="1" x14ac:dyDescent="0.2"/>
    <row r="301" s="85" customFormat="1" x14ac:dyDescent="0.2"/>
    <row r="302" s="85" customFormat="1" x14ac:dyDescent="0.2"/>
    <row r="303" s="85" customFormat="1" x14ac:dyDescent="0.2"/>
    <row r="304" s="85" customFormat="1" x14ac:dyDescent="0.2"/>
    <row r="305" s="85" customFormat="1" x14ac:dyDescent="0.2"/>
    <row r="306" s="85" customFormat="1" x14ac:dyDescent="0.2"/>
    <row r="307" s="85" customFormat="1" x14ac:dyDescent="0.2"/>
    <row r="308" s="85" customFormat="1" x14ac:dyDescent="0.2"/>
    <row r="309" s="85" customFormat="1" x14ac:dyDescent="0.2"/>
    <row r="310" s="85" customFormat="1" x14ac:dyDescent="0.2"/>
    <row r="311" s="85" customFormat="1" x14ac:dyDescent="0.2"/>
    <row r="312" s="85" customFormat="1" x14ac:dyDescent="0.2"/>
    <row r="313" s="85" customFormat="1" x14ac:dyDescent="0.2"/>
    <row r="314" s="85" customFormat="1" x14ac:dyDescent="0.2"/>
    <row r="315" s="85" customFormat="1" x14ac:dyDescent="0.2"/>
    <row r="316" s="85" customFormat="1" x14ac:dyDescent="0.2"/>
    <row r="317" s="85" customFormat="1" x14ac:dyDescent="0.2"/>
    <row r="318" s="85" customFormat="1" x14ac:dyDescent="0.2"/>
    <row r="319" s="85" customFormat="1" x14ac:dyDescent="0.2"/>
    <row r="320" s="85" customFormat="1" x14ac:dyDescent="0.2"/>
    <row r="321" s="85" customFormat="1" x14ac:dyDescent="0.2"/>
    <row r="322" s="85" customFormat="1" x14ac:dyDescent="0.2"/>
    <row r="323" s="85" customFormat="1" x14ac:dyDescent="0.2"/>
    <row r="324" s="85" customFormat="1" x14ac:dyDescent="0.2"/>
    <row r="325" s="85" customFormat="1" x14ac:dyDescent="0.2"/>
    <row r="326" s="85" customFormat="1" x14ac:dyDescent="0.2"/>
    <row r="327" s="85" customFormat="1" x14ac:dyDescent="0.2"/>
    <row r="328" s="85" customFormat="1" x14ac:dyDescent="0.2"/>
    <row r="329" s="85" customFormat="1" x14ac:dyDescent="0.2"/>
    <row r="330" s="85" customFormat="1" x14ac:dyDescent="0.2"/>
    <row r="331" s="85" customFormat="1" x14ac:dyDescent="0.2"/>
    <row r="332" s="85" customFormat="1" x14ac:dyDescent="0.2"/>
    <row r="333" s="85" customFormat="1" x14ac:dyDescent="0.2"/>
    <row r="334" s="85" customFormat="1" x14ac:dyDescent="0.2"/>
    <row r="335" s="85" customFormat="1" x14ac:dyDescent="0.2"/>
    <row r="336" s="85" customFormat="1" x14ac:dyDescent="0.2"/>
    <row r="337" s="85" customFormat="1" x14ac:dyDescent="0.2"/>
    <row r="338" s="85" customFormat="1" x14ac:dyDescent="0.2"/>
    <row r="339" s="85" customFormat="1" x14ac:dyDescent="0.2"/>
    <row r="340" s="85" customFormat="1" x14ac:dyDescent="0.2"/>
    <row r="341" s="85" customFormat="1" x14ac:dyDescent="0.2"/>
    <row r="342" s="85" customFormat="1" x14ac:dyDescent="0.2"/>
    <row r="343" s="85" customFormat="1" x14ac:dyDescent="0.2"/>
    <row r="344" s="85" customFormat="1" x14ac:dyDescent="0.2"/>
    <row r="345" s="85" customFormat="1" x14ac:dyDescent="0.2"/>
    <row r="346" s="85" customFormat="1" x14ac:dyDescent="0.2"/>
    <row r="347" s="85" customFormat="1" x14ac:dyDescent="0.2"/>
    <row r="348" s="85" customFormat="1" x14ac:dyDescent="0.2"/>
    <row r="349" s="85" customFormat="1" x14ac:dyDescent="0.2"/>
    <row r="350" s="85" customFormat="1" x14ac:dyDescent="0.2"/>
    <row r="351" s="85" customFormat="1" x14ac:dyDescent="0.2"/>
    <row r="352" s="85" customFormat="1" x14ac:dyDescent="0.2"/>
    <row r="353" s="85" customFormat="1" x14ac:dyDescent="0.2"/>
    <row r="354" s="85" customFormat="1" x14ac:dyDescent="0.2"/>
    <row r="355" s="85" customFormat="1" x14ac:dyDescent="0.2"/>
    <row r="356" s="85" customFormat="1" x14ac:dyDescent="0.2"/>
    <row r="357" s="85" customFormat="1" x14ac:dyDescent="0.2"/>
    <row r="358" s="85" customFormat="1" x14ac:dyDescent="0.2"/>
    <row r="359" s="85" customFormat="1" x14ac:dyDescent="0.2"/>
    <row r="360" s="85" customFormat="1" x14ac:dyDescent="0.2"/>
    <row r="361" s="85" customFormat="1" x14ac:dyDescent="0.2"/>
    <row r="362" s="85" customFormat="1" x14ac:dyDescent="0.2"/>
    <row r="363" s="85" customFormat="1" x14ac:dyDescent="0.2"/>
    <row r="364" s="85" customFormat="1" x14ac:dyDescent="0.2"/>
    <row r="365" s="85" customFormat="1" x14ac:dyDescent="0.2"/>
    <row r="366" s="85" customFormat="1" x14ac:dyDescent="0.2"/>
    <row r="367" s="85" customFormat="1" x14ac:dyDescent="0.2"/>
    <row r="368" s="85" customFormat="1" x14ac:dyDescent="0.2"/>
    <row r="369" s="85" customFormat="1" x14ac:dyDescent="0.2"/>
    <row r="370" s="85" customFormat="1" x14ac:dyDescent="0.2"/>
    <row r="371" s="85" customFormat="1" x14ac:dyDescent="0.2"/>
    <row r="372" s="85" customFormat="1" x14ac:dyDescent="0.2"/>
    <row r="373" s="85" customFormat="1" x14ac:dyDescent="0.2"/>
    <row r="374" s="85" customFormat="1" x14ac:dyDescent="0.2"/>
    <row r="375" s="85" customFormat="1" x14ac:dyDescent="0.2"/>
    <row r="376" s="85" customFormat="1" x14ac:dyDescent="0.2"/>
    <row r="377" s="85" customFormat="1" x14ac:dyDescent="0.2"/>
    <row r="378" s="85" customFormat="1" x14ac:dyDescent="0.2"/>
    <row r="379" s="85" customFormat="1" x14ac:dyDescent="0.2"/>
    <row r="380" s="85" customFormat="1" x14ac:dyDescent="0.2"/>
    <row r="381" s="85" customFormat="1" x14ac:dyDescent="0.2"/>
    <row r="382" s="85" customFormat="1" x14ac:dyDescent="0.2"/>
    <row r="383" s="85" customFormat="1" x14ac:dyDescent="0.2"/>
    <row r="384" s="85" customFormat="1" x14ac:dyDescent="0.2"/>
    <row r="385" s="85" customFormat="1" x14ac:dyDescent="0.2"/>
    <row r="386" s="85" customFormat="1" x14ac:dyDescent="0.2"/>
    <row r="387" s="85" customFormat="1" x14ac:dyDescent="0.2"/>
    <row r="388" s="85" customFormat="1" x14ac:dyDescent="0.2"/>
    <row r="389" s="85" customFormat="1" x14ac:dyDescent="0.2"/>
    <row r="390" s="85" customFormat="1" x14ac:dyDescent="0.2"/>
    <row r="391" s="85" customFormat="1" x14ac:dyDescent="0.2"/>
    <row r="392" s="85" customFormat="1" x14ac:dyDescent="0.2"/>
    <row r="393" s="85" customFormat="1" x14ac:dyDescent="0.2"/>
    <row r="394" s="85" customFormat="1" x14ac:dyDescent="0.2"/>
    <row r="395" s="85" customFormat="1" x14ac:dyDescent="0.2"/>
    <row r="396" s="85" customFormat="1" x14ac:dyDescent="0.2"/>
    <row r="397" s="85" customFormat="1" x14ac:dyDescent="0.2"/>
    <row r="398" s="85" customFormat="1" x14ac:dyDescent="0.2"/>
    <row r="399" s="85" customFormat="1" x14ac:dyDescent="0.2"/>
    <row r="400" s="85" customFormat="1" x14ac:dyDescent="0.2"/>
    <row r="401" s="85" customFormat="1" x14ac:dyDescent="0.2"/>
    <row r="402" s="85" customFormat="1" x14ac:dyDescent="0.2"/>
    <row r="403" s="85" customFormat="1" x14ac:dyDescent="0.2"/>
    <row r="404" s="85" customFormat="1" x14ac:dyDescent="0.2"/>
    <row r="405" s="85" customFormat="1" x14ac:dyDescent="0.2"/>
    <row r="406" s="85" customFormat="1" x14ac:dyDescent="0.2"/>
    <row r="407" s="85" customFormat="1" x14ac:dyDescent="0.2"/>
    <row r="408" s="85" customFormat="1" x14ac:dyDescent="0.2"/>
    <row r="409" s="85" customFormat="1" x14ac:dyDescent="0.2"/>
    <row r="410" s="85" customFormat="1" x14ac:dyDescent="0.2"/>
    <row r="411" s="85" customFormat="1" x14ac:dyDescent="0.2"/>
    <row r="412" s="85" customFormat="1" x14ac:dyDescent="0.2"/>
    <row r="413" s="85" customFormat="1" x14ac:dyDescent="0.2"/>
    <row r="414" s="85" customFormat="1" x14ac:dyDescent="0.2"/>
    <row r="415" s="85" customFormat="1" x14ac:dyDescent="0.2"/>
    <row r="416" s="85" customFormat="1" x14ac:dyDescent="0.2"/>
    <row r="417" s="85" customFormat="1" x14ac:dyDescent="0.2"/>
    <row r="418" s="85" customFormat="1" x14ac:dyDescent="0.2"/>
    <row r="419" s="85" customFormat="1" x14ac:dyDescent="0.2"/>
    <row r="420" s="85" customFormat="1" x14ac:dyDescent="0.2"/>
    <row r="421" s="85" customFormat="1" x14ac:dyDescent="0.2"/>
    <row r="422" s="85" customFormat="1" x14ac:dyDescent="0.2"/>
    <row r="423" s="85" customFormat="1" x14ac:dyDescent="0.2"/>
    <row r="424" s="85" customFormat="1" x14ac:dyDescent="0.2"/>
    <row r="425" s="85" customFormat="1" x14ac:dyDescent="0.2"/>
    <row r="426" s="85" customFormat="1" x14ac:dyDescent="0.2"/>
    <row r="427" s="85" customFormat="1" x14ac:dyDescent="0.2"/>
    <row r="428" s="85" customFormat="1" x14ac:dyDescent="0.2"/>
    <row r="429" s="85" customFormat="1" x14ac:dyDescent="0.2"/>
    <row r="430" s="85" customFormat="1" x14ac:dyDescent="0.2"/>
    <row r="431" s="85" customFormat="1" x14ac:dyDescent="0.2"/>
    <row r="432" s="85" customFormat="1" x14ac:dyDescent="0.2"/>
    <row r="433" s="85" customFormat="1" x14ac:dyDescent="0.2"/>
    <row r="434" s="85" customFormat="1" x14ac:dyDescent="0.2"/>
    <row r="435" s="85" customFormat="1" x14ac:dyDescent="0.2"/>
    <row r="436" s="85" customFormat="1" x14ac:dyDescent="0.2"/>
    <row r="437" s="85" customFormat="1" x14ac:dyDescent="0.2"/>
    <row r="438" s="85" customFormat="1" x14ac:dyDescent="0.2"/>
    <row r="439" s="85" customFormat="1" x14ac:dyDescent="0.2"/>
    <row r="440" s="85" customFormat="1" x14ac:dyDescent="0.2"/>
    <row r="441" s="85" customFormat="1" x14ac:dyDescent="0.2"/>
    <row r="442" s="85" customFormat="1" x14ac:dyDescent="0.2"/>
    <row r="443" s="85" customFormat="1" x14ac:dyDescent="0.2"/>
    <row r="444" s="85" customFormat="1" x14ac:dyDescent="0.2"/>
    <row r="445" s="85" customFormat="1" x14ac:dyDescent="0.2"/>
    <row r="446" s="85" customFormat="1" x14ac:dyDescent="0.2"/>
    <row r="447" s="85" customFormat="1" x14ac:dyDescent="0.2"/>
    <row r="448" s="85" customFormat="1" x14ac:dyDescent="0.2"/>
    <row r="449" s="85" customFormat="1" x14ac:dyDescent="0.2"/>
    <row r="450" s="85" customFormat="1" x14ac:dyDescent="0.2"/>
    <row r="451" s="85" customFormat="1" x14ac:dyDescent="0.2"/>
    <row r="452" s="85" customFormat="1" x14ac:dyDescent="0.2"/>
    <row r="453" s="85" customFormat="1" x14ac:dyDescent="0.2"/>
    <row r="454" s="85" customFormat="1" x14ac:dyDescent="0.2"/>
    <row r="455" s="85" customFormat="1" x14ac:dyDescent="0.2"/>
    <row r="456" s="85" customFormat="1" x14ac:dyDescent="0.2"/>
    <row r="457" s="85" customFormat="1" x14ac:dyDescent="0.2"/>
    <row r="458" s="85" customFormat="1" x14ac:dyDescent="0.2"/>
    <row r="459" s="85" customFormat="1" x14ac:dyDescent="0.2"/>
    <row r="460" s="85" customFormat="1" x14ac:dyDescent="0.2"/>
    <row r="461" s="85" customFormat="1" x14ac:dyDescent="0.2"/>
    <row r="462" s="85" customFormat="1" x14ac:dyDescent="0.2"/>
    <row r="463" s="85" customFormat="1" x14ac:dyDescent="0.2"/>
    <row r="464" s="85" customFormat="1" x14ac:dyDescent="0.2"/>
    <row r="465" s="85" customFormat="1" x14ac:dyDescent="0.2"/>
    <row r="466" s="85" customFormat="1" x14ac:dyDescent="0.2"/>
    <row r="467" s="85" customFormat="1" x14ac:dyDescent="0.2"/>
    <row r="468" s="85" customFormat="1" x14ac:dyDescent="0.2"/>
    <row r="469" s="85" customFormat="1" x14ac:dyDescent="0.2"/>
    <row r="470" s="85" customFormat="1" x14ac:dyDescent="0.2"/>
    <row r="471" s="85" customFormat="1" x14ac:dyDescent="0.2"/>
    <row r="472" s="85" customFormat="1" x14ac:dyDescent="0.2"/>
    <row r="473" s="85" customFormat="1" x14ac:dyDescent="0.2"/>
    <row r="474" s="85" customFormat="1" x14ac:dyDescent="0.2"/>
    <row r="475" s="85" customFormat="1" x14ac:dyDescent="0.2"/>
    <row r="476" s="85" customFormat="1" x14ac:dyDescent="0.2"/>
    <row r="477" s="85" customFormat="1" x14ac:dyDescent="0.2"/>
    <row r="478" s="85" customFormat="1" x14ac:dyDescent="0.2"/>
    <row r="479" s="85" customFormat="1" x14ac:dyDescent="0.2"/>
    <row r="480" s="85" customFormat="1" x14ac:dyDescent="0.2"/>
    <row r="481" s="85" customFormat="1" x14ac:dyDescent="0.2"/>
    <row r="482" s="85" customFormat="1" x14ac:dyDescent="0.2"/>
    <row r="483" s="85" customFormat="1" x14ac:dyDescent="0.2"/>
    <row r="484" s="85" customFormat="1" x14ac:dyDescent="0.2"/>
    <row r="485" s="85" customFormat="1" x14ac:dyDescent="0.2"/>
    <row r="486" s="85" customFormat="1" x14ac:dyDescent="0.2"/>
    <row r="487" s="85" customFormat="1" x14ac:dyDescent="0.2"/>
    <row r="488" s="85" customFormat="1" x14ac:dyDescent="0.2"/>
    <row r="489" s="85" customFormat="1" x14ac:dyDescent="0.2"/>
    <row r="490" s="85" customFormat="1" x14ac:dyDescent="0.2"/>
    <row r="491" s="85" customFormat="1" x14ac:dyDescent="0.2"/>
    <row r="492" s="85" customFormat="1" x14ac:dyDescent="0.2"/>
    <row r="493" s="85" customFormat="1" x14ac:dyDescent="0.2"/>
    <row r="494" s="85" customFormat="1" x14ac:dyDescent="0.2"/>
    <row r="495" s="85" customFormat="1" x14ac:dyDescent="0.2"/>
    <row r="496" s="85" customFormat="1" x14ac:dyDescent="0.2"/>
    <row r="497" s="85" customFormat="1" x14ac:dyDescent="0.2"/>
    <row r="498" s="85" customFormat="1" x14ac:dyDescent="0.2"/>
    <row r="499" s="85" customFormat="1" x14ac:dyDescent="0.2"/>
    <row r="500" s="85" customFormat="1" x14ac:dyDescent="0.2"/>
    <row r="501" s="85" customFormat="1" x14ac:dyDescent="0.2"/>
    <row r="502" s="85" customFormat="1" x14ac:dyDescent="0.2"/>
    <row r="503" s="85" customFormat="1" x14ac:dyDescent="0.2"/>
    <row r="504" s="85" customFormat="1" x14ac:dyDescent="0.2"/>
    <row r="505" s="85" customFormat="1" x14ac:dyDescent="0.2"/>
    <row r="506" s="85" customFormat="1" x14ac:dyDescent="0.2"/>
    <row r="507" s="85" customFormat="1" x14ac:dyDescent="0.2"/>
    <row r="508" s="85" customFormat="1" x14ac:dyDescent="0.2"/>
    <row r="509" s="85" customFormat="1" x14ac:dyDescent="0.2"/>
    <row r="510" s="85" customFormat="1" x14ac:dyDescent="0.2"/>
    <row r="511" s="85" customFormat="1" x14ac:dyDescent="0.2"/>
    <row r="512" s="85" customFormat="1" x14ac:dyDescent="0.2"/>
    <row r="513" s="85" customFormat="1" x14ac:dyDescent="0.2"/>
    <row r="514" s="85" customFormat="1" x14ac:dyDescent="0.2"/>
    <row r="515" s="85" customFormat="1" x14ac:dyDescent="0.2"/>
    <row r="516" s="85" customFormat="1" x14ac:dyDescent="0.2"/>
    <row r="517" s="85" customFormat="1" x14ac:dyDescent="0.2"/>
    <row r="518" s="85" customFormat="1" x14ac:dyDescent="0.2"/>
    <row r="519" s="85" customFormat="1" x14ac:dyDescent="0.2"/>
    <row r="520" s="85" customFormat="1" x14ac:dyDescent="0.2"/>
    <row r="521" s="85" customFormat="1" x14ac:dyDescent="0.2"/>
    <row r="522" s="85" customFormat="1" x14ac:dyDescent="0.2"/>
    <row r="523" s="85" customFormat="1" x14ac:dyDescent="0.2"/>
    <row r="524" s="85" customFormat="1" x14ac:dyDescent="0.2"/>
    <row r="525" s="85" customFormat="1" x14ac:dyDescent="0.2"/>
    <row r="526" s="85" customFormat="1" x14ac:dyDescent="0.2"/>
    <row r="527" s="85" customFormat="1" x14ac:dyDescent="0.2"/>
    <row r="528" s="85" customFormat="1" x14ac:dyDescent="0.2"/>
    <row r="529" s="85" customFormat="1" x14ac:dyDescent="0.2"/>
    <row r="530" s="85" customFormat="1" x14ac:dyDescent="0.2"/>
    <row r="531" s="85" customFormat="1" x14ac:dyDescent="0.2"/>
    <row r="532" s="85" customFormat="1" x14ac:dyDescent="0.2"/>
    <row r="533" s="85" customFormat="1" x14ac:dyDescent="0.2"/>
    <row r="534" s="85" customFormat="1" x14ac:dyDescent="0.2"/>
    <row r="535" s="85" customFormat="1" x14ac:dyDescent="0.2"/>
    <row r="536" s="85" customFormat="1" x14ac:dyDescent="0.2"/>
    <row r="537" s="85" customFormat="1" x14ac:dyDescent="0.2"/>
    <row r="538" s="85" customFormat="1" x14ac:dyDescent="0.2"/>
    <row r="539" s="85" customFormat="1" x14ac:dyDescent="0.2"/>
    <row r="540" s="85" customFormat="1" x14ac:dyDescent="0.2"/>
    <row r="541" s="85" customFormat="1" x14ac:dyDescent="0.2"/>
    <row r="542" s="85" customFormat="1" x14ac:dyDescent="0.2"/>
    <row r="543" s="85" customFormat="1" x14ac:dyDescent="0.2"/>
    <row r="544" s="85" customFormat="1" x14ac:dyDescent="0.2"/>
    <row r="545" s="85" customFormat="1" x14ac:dyDescent="0.2"/>
    <row r="546" s="85" customFormat="1" x14ac:dyDescent="0.2"/>
    <row r="547" s="85" customFormat="1" x14ac:dyDescent="0.2"/>
    <row r="548" s="85" customFormat="1" x14ac:dyDescent="0.2"/>
    <row r="549" s="85" customFormat="1" x14ac:dyDescent="0.2"/>
    <row r="550" s="85" customFormat="1" x14ac:dyDescent="0.2"/>
    <row r="551" s="85" customFormat="1" x14ac:dyDescent="0.2"/>
    <row r="552" s="85" customFormat="1" x14ac:dyDescent="0.2"/>
    <row r="553" s="85" customFormat="1" x14ac:dyDescent="0.2"/>
    <row r="554" s="85" customFormat="1" x14ac:dyDescent="0.2"/>
    <row r="555" s="85" customFormat="1" x14ac:dyDescent="0.2"/>
    <row r="556" s="85" customFormat="1" x14ac:dyDescent="0.2"/>
    <row r="557" s="85" customFormat="1" x14ac:dyDescent="0.2"/>
    <row r="558" s="85" customFormat="1" x14ac:dyDescent="0.2"/>
    <row r="559" s="85" customFormat="1" x14ac:dyDescent="0.2"/>
    <row r="560" s="85" customFormat="1" x14ac:dyDescent="0.2"/>
    <row r="561" s="85" customFormat="1" x14ac:dyDescent="0.2"/>
    <row r="562" s="85" customFormat="1" x14ac:dyDescent="0.2"/>
    <row r="563" s="85" customFormat="1" x14ac:dyDescent="0.2"/>
    <row r="564" s="85" customFormat="1" x14ac:dyDescent="0.2"/>
    <row r="565" s="85" customFormat="1" x14ac:dyDescent="0.2"/>
    <row r="566" s="85" customFormat="1" x14ac:dyDescent="0.2"/>
    <row r="567" s="85" customFormat="1" x14ac:dyDescent="0.2"/>
    <row r="568" s="85" customFormat="1" x14ac:dyDescent="0.2"/>
    <row r="569" s="85" customFormat="1" x14ac:dyDescent="0.2"/>
    <row r="570" s="85" customFormat="1" x14ac:dyDescent="0.2"/>
    <row r="571" s="85" customFormat="1" x14ac:dyDescent="0.2"/>
    <row r="572" s="85" customFormat="1" x14ac:dyDescent="0.2"/>
    <row r="573" s="85" customFormat="1" x14ac:dyDescent="0.2"/>
    <row r="574" s="85" customFormat="1" x14ac:dyDescent="0.2"/>
    <row r="575" s="85" customFormat="1" x14ac:dyDescent="0.2"/>
    <row r="576" s="85" customFormat="1" x14ac:dyDescent="0.2"/>
    <row r="577" spans="6:78" s="85" customFormat="1" x14ac:dyDescent="0.2"/>
    <row r="578" spans="6:78" x14ac:dyDescent="0.2">
      <c r="F578" s="87"/>
      <c r="G578" s="87"/>
      <c r="H578" s="87"/>
      <c r="I578" s="87"/>
      <c r="J578" s="87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87"/>
      <c r="W578" s="87"/>
      <c r="X578" s="87"/>
      <c r="Y578" s="87"/>
      <c r="Z578" s="87"/>
      <c r="AA578" s="87"/>
      <c r="AB578" s="87"/>
      <c r="AC578" s="87"/>
      <c r="AD578" s="87"/>
      <c r="AE578" s="87"/>
      <c r="AF578" s="87"/>
      <c r="AG578" s="87"/>
      <c r="AH578" s="87"/>
      <c r="AI578" s="87"/>
      <c r="AJ578" s="87"/>
      <c r="AK578" s="87"/>
      <c r="AL578" s="87"/>
      <c r="AM578" s="87"/>
      <c r="AN578" s="87"/>
      <c r="AO578" s="87"/>
      <c r="AP578" s="87"/>
      <c r="AQ578" s="87"/>
      <c r="AR578" s="87"/>
      <c r="AS578" s="87"/>
      <c r="AT578" s="87"/>
      <c r="AU578" s="87"/>
      <c r="AV578" s="87"/>
      <c r="AW578" s="87"/>
      <c r="AX578" s="87"/>
      <c r="AY578" s="87"/>
      <c r="AZ578" s="87"/>
      <c r="BA578" s="87"/>
      <c r="BB578" s="87"/>
      <c r="BC578" s="87"/>
      <c r="BD578" s="87"/>
      <c r="BE578" s="87"/>
      <c r="BF578" s="87"/>
      <c r="BG578" s="87"/>
      <c r="BH578" s="87"/>
      <c r="BI578" s="87"/>
      <c r="BJ578" s="87"/>
      <c r="BK578" s="87"/>
      <c r="BL578" s="87"/>
      <c r="BM578" s="87"/>
      <c r="BN578" s="87"/>
      <c r="BO578" s="87"/>
      <c r="BP578" s="87"/>
      <c r="BQ578" s="87"/>
      <c r="BR578" s="87"/>
      <c r="BS578" s="87"/>
      <c r="BT578" s="87"/>
      <c r="BU578" s="87"/>
      <c r="BV578" s="87"/>
      <c r="BW578" s="87"/>
      <c r="BX578" s="87"/>
      <c r="BY578" s="87"/>
      <c r="BZ578" s="87"/>
    </row>
  </sheetData>
  <sheetProtection algorithmName="SHA-512" hashValue="IF4XzK9yDIJZ4Lm9UPE7NIR5TQzzKXE2MUggIcukOGhKE3zK+uTeUFsCUsdiBiRagCYNZOBHPx0+DdOMfk3gww==" saltValue="pL/RfFhkHnsSUWtXLYSL+g==" spinCount="100000" sheet="1" objects="1" scenarios="1"/>
  <mergeCells count="1">
    <mergeCell ref="A1:I1"/>
  </mergeCells>
  <conditionalFormatting sqref="A3">
    <cfRule type="notContainsBlanks" dxfId="0" priority="1">
      <formula>LEN(TRIM(A3))&gt;0</formula>
    </cfRule>
  </conditionalFormatting>
  <dataValidations count="1">
    <dataValidation type="list" allowBlank="1" showInputMessage="1" showErrorMessage="1" sqref="A4" xr:uid="{00000000-0002-0000-0400-000000000000}">
      <formula1>$B$121:$B$180</formula1>
    </dataValidation>
  </dataValidations>
  <printOptions horizontalCentered="1"/>
  <pageMargins left="0.39370078740157483" right="0.23622047244094491" top="0.35433070866141736" bottom="0.59055118110236227" header="0.23622047244094491" footer="0.31496062992125984"/>
  <pageSetup paperSize="9" scale="50" orientation="landscape" r:id="rId1"/>
  <headerFooter>
    <oddFooter>&amp;C&amp;P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1000000}">
          <x14:formula1>
            <xm:f>'Indicadores Financeiros'!$B$118:$B$129</xm:f>
          </x14:formula1>
          <xm:sqref>A3 E3:E4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9ED51-2101-48E0-AEEE-4D938F5FB874}">
  <sheetPr>
    <tabColor theme="0" tint="-0.34998626667073579"/>
  </sheetPr>
  <dimension ref="B1:N22"/>
  <sheetViews>
    <sheetView showGridLines="0" zoomScaleNormal="100" workbookViewId="0">
      <selection activeCell="O11" sqref="O11"/>
    </sheetView>
  </sheetViews>
  <sheetFormatPr defaultRowHeight="15" x14ac:dyDescent="0.25"/>
  <cols>
    <col min="1" max="1" width="2" customWidth="1"/>
    <col min="2" max="2" width="1.7109375" customWidth="1"/>
    <col min="3" max="3" width="12.28515625" customWidth="1"/>
    <col min="10" max="10" width="9.7109375" customWidth="1"/>
    <col min="11" max="11" width="2.5703125" customWidth="1"/>
    <col min="12" max="12" width="3" customWidth="1"/>
    <col min="14" max="14" width="7.42578125" customWidth="1"/>
    <col min="15" max="15" width="3" customWidth="1"/>
  </cols>
  <sheetData>
    <row r="1" spans="2:14" ht="23.25" customHeight="1" thickBot="1" x14ac:dyDescent="0.3"/>
    <row r="2" spans="2:14" x14ac:dyDescent="0.25">
      <c r="B2" s="213"/>
      <c r="C2" s="214"/>
      <c r="D2" s="214"/>
      <c r="E2" s="214"/>
      <c r="F2" s="214"/>
      <c r="G2" s="214"/>
      <c r="H2" s="214"/>
      <c r="I2" s="214"/>
      <c r="J2" s="214"/>
      <c r="K2" s="215"/>
    </row>
    <row r="3" spans="2:14" ht="18.75" x14ac:dyDescent="0.25">
      <c r="B3" s="216"/>
      <c r="E3" s="233" t="s">
        <v>260</v>
      </c>
      <c r="K3" s="217"/>
    </row>
    <row r="4" spans="2:14" ht="18.75" x14ac:dyDescent="0.25">
      <c r="B4" s="216"/>
      <c r="E4" s="234" t="s">
        <v>261</v>
      </c>
      <c r="K4" s="217"/>
    </row>
    <row r="5" spans="2:14" x14ac:dyDescent="0.25">
      <c r="B5" s="216"/>
      <c r="K5" s="217"/>
    </row>
    <row r="6" spans="2:14" ht="15" customHeight="1" x14ac:dyDescent="0.3">
      <c r="B6" s="216"/>
      <c r="C6" s="364" t="s">
        <v>262</v>
      </c>
      <c r="D6" s="364"/>
      <c r="E6" s="364"/>
      <c r="F6" s="364"/>
      <c r="G6" s="364"/>
      <c r="H6" s="364"/>
      <c r="I6" s="364"/>
      <c r="J6" s="364"/>
      <c r="K6" s="232"/>
      <c r="L6" s="228"/>
      <c r="M6" s="228"/>
      <c r="N6" s="228"/>
    </row>
    <row r="7" spans="2:14" x14ac:dyDescent="0.25">
      <c r="B7" s="216"/>
      <c r="K7" s="217"/>
    </row>
    <row r="8" spans="2:14" x14ac:dyDescent="0.25">
      <c r="B8" s="216"/>
      <c r="C8" s="197" t="s">
        <v>263</v>
      </c>
      <c r="D8" s="197"/>
      <c r="E8" s="197"/>
      <c r="F8" s="197"/>
      <c r="G8" s="197"/>
      <c r="H8" s="197"/>
      <c r="I8" s="197"/>
      <c r="J8" s="197"/>
      <c r="K8" s="229"/>
      <c r="L8" s="197"/>
      <c r="M8" s="197"/>
      <c r="N8" s="197"/>
    </row>
    <row r="9" spans="2:14" ht="42.75" customHeight="1" x14ac:dyDescent="0.25">
      <c r="B9" s="216"/>
      <c r="C9" s="365" t="s">
        <v>264</v>
      </c>
      <c r="D9" s="365"/>
      <c r="E9" s="365"/>
      <c r="F9" s="365"/>
      <c r="G9" s="365"/>
      <c r="H9" s="365"/>
      <c r="I9" s="365"/>
      <c r="J9" s="365"/>
      <c r="K9" s="235"/>
      <c r="L9" s="202"/>
      <c r="M9" s="202"/>
      <c r="N9" s="202"/>
    </row>
    <row r="10" spans="2:14" x14ac:dyDescent="0.25">
      <c r="B10" s="216"/>
      <c r="K10" s="217"/>
    </row>
    <row r="11" spans="2:14" x14ac:dyDescent="0.25">
      <c r="B11" s="216"/>
      <c r="C11" s="197" t="s">
        <v>265</v>
      </c>
      <c r="D11" s="197"/>
      <c r="E11" s="197"/>
      <c r="F11" s="197"/>
      <c r="G11" s="197"/>
      <c r="H11" s="197"/>
      <c r="I11" s="197"/>
      <c r="J11" s="197"/>
      <c r="K11" s="229"/>
      <c r="L11" s="197"/>
      <c r="M11" s="197"/>
      <c r="N11" s="197"/>
    </row>
    <row r="12" spans="2:14" ht="47.25" customHeight="1" x14ac:dyDescent="0.25">
      <c r="B12" s="216"/>
      <c r="C12" s="363" t="s">
        <v>266</v>
      </c>
      <c r="D12" s="363"/>
      <c r="E12" s="363"/>
      <c r="F12" s="363"/>
      <c r="G12" s="363"/>
      <c r="H12" s="363"/>
      <c r="I12" s="363"/>
      <c r="J12" s="363"/>
      <c r="K12" s="236"/>
      <c r="L12" s="202"/>
      <c r="M12" s="202"/>
      <c r="N12" s="202"/>
    </row>
    <row r="13" spans="2:14" x14ac:dyDescent="0.25">
      <c r="B13" s="216"/>
      <c r="K13" s="217"/>
    </row>
    <row r="14" spans="2:14" x14ac:dyDescent="0.25">
      <c r="B14" s="216"/>
      <c r="C14" s="197" t="s">
        <v>267</v>
      </c>
      <c r="D14" s="197"/>
      <c r="E14" s="197"/>
      <c r="F14" s="197"/>
      <c r="G14" s="197"/>
      <c r="H14" s="197"/>
      <c r="I14" s="197"/>
      <c r="J14" s="197"/>
      <c r="K14" s="229"/>
      <c r="L14" s="197"/>
      <c r="M14" s="197"/>
      <c r="N14" s="197"/>
    </row>
    <row r="15" spans="2:14" ht="35.25" customHeight="1" x14ac:dyDescent="0.25">
      <c r="B15" s="216"/>
      <c r="C15" s="363" t="s">
        <v>268</v>
      </c>
      <c r="D15" s="363"/>
      <c r="E15" s="363"/>
      <c r="F15" s="363"/>
      <c r="G15" s="363"/>
      <c r="H15" s="363"/>
      <c r="I15" s="363"/>
      <c r="J15" s="363"/>
      <c r="K15" s="236"/>
      <c r="L15" s="202"/>
      <c r="M15" s="202"/>
      <c r="N15" s="202"/>
    </row>
    <row r="16" spans="2:14" x14ac:dyDescent="0.25">
      <c r="B16" s="216"/>
      <c r="K16" s="217"/>
    </row>
    <row r="17" spans="2:14" x14ac:dyDescent="0.25">
      <c r="B17" s="216"/>
      <c r="C17" s="197" t="s">
        <v>269</v>
      </c>
      <c r="D17" s="197"/>
      <c r="E17" s="197"/>
      <c r="F17" s="197"/>
      <c r="G17" s="197"/>
      <c r="H17" s="197"/>
      <c r="I17" s="197"/>
      <c r="J17" s="197"/>
      <c r="K17" s="229"/>
      <c r="L17" s="197"/>
      <c r="M17" s="197"/>
      <c r="N17" s="197"/>
    </row>
    <row r="18" spans="2:14" ht="48" customHeight="1" x14ac:dyDescent="0.25">
      <c r="B18" s="216"/>
      <c r="C18" s="363" t="s">
        <v>270</v>
      </c>
      <c r="D18" s="363"/>
      <c r="E18" s="363"/>
      <c r="F18" s="363"/>
      <c r="G18" s="363"/>
      <c r="H18" s="363"/>
      <c r="I18" s="363"/>
      <c r="J18" s="363"/>
      <c r="K18" s="236"/>
      <c r="L18" s="202"/>
      <c r="M18" s="202"/>
      <c r="N18" s="202"/>
    </row>
    <row r="19" spans="2:14" x14ac:dyDescent="0.25">
      <c r="B19" s="216"/>
      <c r="C19" s="230"/>
      <c r="K19" s="217"/>
    </row>
    <row r="20" spans="2:14" x14ac:dyDescent="0.25">
      <c r="B20" s="216"/>
      <c r="C20" s="231" t="s">
        <v>271</v>
      </c>
      <c r="K20" s="217"/>
    </row>
    <row r="21" spans="2:14" ht="61.5" customHeight="1" x14ac:dyDescent="0.25">
      <c r="B21" s="216"/>
      <c r="C21" s="363" t="s">
        <v>272</v>
      </c>
      <c r="D21" s="363"/>
      <c r="E21" s="363"/>
      <c r="F21" s="363"/>
      <c r="G21" s="363"/>
      <c r="H21" s="363"/>
      <c r="I21" s="363"/>
      <c r="J21" s="363"/>
      <c r="K21" s="217"/>
    </row>
    <row r="22" spans="2:14" ht="16.5" customHeight="1" thickBot="1" x14ac:dyDescent="0.3">
      <c r="B22" s="218"/>
      <c r="C22" s="219"/>
      <c r="D22" s="219"/>
      <c r="E22" s="219"/>
      <c r="F22" s="219"/>
      <c r="G22" s="219"/>
      <c r="H22" s="219"/>
      <c r="I22" s="219"/>
      <c r="J22" s="219"/>
      <c r="K22" s="237"/>
      <c r="L22" s="202"/>
      <c r="M22" s="202"/>
      <c r="N22" s="202"/>
    </row>
  </sheetData>
  <mergeCells count="6">
    <mergeCell ref="C21:J21"/>
    <mergeCell ref="C6:J6"/>
    <mergeCell ref="C9:J9"/>
    <mergeCell ref="C12:J12"/>
    <mergeCell ref="C15:J15"/>
    <mergeCell ref="C18:J1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2" orientation="portrait" verticalDpi="599" r:id="rId1"/>
  <headerFooter>
    <oddFooter>&amp;C&amp;P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dc4de83133ed918ed7072a22b4522da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9d48ee842398718cd27130c3331ec5b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7BB24C4-9B22-4F96-9A6D-EDE529FBF50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1877D3-443A-44B7-9455-6EFE234A84FF}">
  <ds:schemaRefs>
    <ds:schemaRef ds:uri="http://schemas.microsoft.com/office/2006/metadata/properties"/>
    <ds:schemaRef ds:uri="http://schemas.microsoft.com/office/infopath/2007/PartnerControls"/>
    <ds:schemaRef ds:uri="25a0eb21-4c73-484f-900e-07f062c08868"/>
    <ds:schemaRef ds:uri="6b7c8730-a88d-4646-adae-a7acf4fe76de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4C905E9B-3AE5-4DF2-BB62-656DC01D16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10</vt:i4>
      </vt:variant>
    </vt:vector>
  </HeadingPairs>
  <TitlesOfParts>
    <vt:vector size="19" baseType="lpstr">
      <vt:lpstr>Home</vt:lpstr>
      <vt:lpstr>Dados Cadastrais</vt:lpstr>
      <vt:lpstr>Indicadores Financeiros</vt:lpstr>
      <vt:lpstr>Uniformes e EPIs</vt:lpstr>
      <vt:lpstr>Relatório Custo</vt:lpstr>
      <vt:lpstr>Horas adicionais</vt:lpstr>
      <vt:lpstr>Cronograma Físico Financeiro</vt:lpstr>
      <vt:lpstr>Resumo por Localidade</vt:lpstr>
      <vt:lpstr>Dúvidas</vt:lpstr>
      <vt:lpstr>'Cronograma Físico Financeiro'!Area_de_impressao</vt:lpstr>
      <vt:lpstr>'Dados Cadastrais'!Area_de_impressao</vt:lpstr>
      <vt:lpstr>Dúvidas!Area_de_impressao</vt:lpstr>
      <vt:lpstr>'Horas adicionais'!Area_de_impressao</vt:lpstr>
      <vt:lpstr>'Indicadores Financeiros'!Area_de_impressao</vt:lpstr>
      <vt:lpstr>'Relatório Custo'!Area_de_impressao</vt:lpstr>
      <vt:lpstr>'Resumo por Localidade'!Area_de_impressao</vt:lpstr>
      <vt:lpstr>'Horas adicionais'!Titulos_de_impressao</vt:lpstr>
      <vt:lpstr>'Relatório Custo'!Titulos_de_impressao</vt:lpstr>
      <vt:lpstr>'Resumo por Localidade'!Titulos_de_impressao</vt:lpstr>
    </vt:vector>
  </TitlesOfParts>
  <Manager/>
  <Company>Tribunal de Justiça do Estado de São Paulo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imgaem</dc:creator>
  <cp:keywords/>
  <dc:description/>
  <cp:lastModifiedBy>MARCELLO YOSHIKAZU YOKOMISO</cp:lastModifiedBy>
  <cp:revision/>
  <cp:lastPrinted>2025-11-19T00:23:38Z</cp:lastPrinted>
  <dcterms:created xsi:type="dcterms:W3CDTF">2016-04-25T14:08:48Z</dcterms:created>
  <dcterms:modified xsi:type="dcterms:W3CDTF">2025-11-19T13:37:17Z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WorkbookGuid">
    <vt:lpwstr>2271443d-021a-4059-a5f4-c381df56440e</vt:lpwstr>
  </property>
  <property fmtid="{D5CDD505-2E9C-101B-9397-08002B2CF9AE}" pid="4" name="MediaServiceImageTags">
    <vt:lpwstr/>
  </property>
</Properties>
</file>

<file path=userCustomization/customUI.xml><?xml version="1.0" encoding="utf-8"?>
<mso:customUI xmlns:mso="http://schemas.microsoft.com/office/2006/01/customui">
  <mso:ribbon>
    <mso:qat>
      <mso:documentControls>
        <mso:control idQ="mso:FileLinksToFiles" visible="true"/>
      </mso:documentControls>
    </mso:qat>
  </mso:ribbon>
</mso:customUI>
</file>